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235" windowHeight="11310"/>
  </bookViews>
  <sheets>
    <sheet name="data sheet new" sheetId="1" r:id="rId1"/>
  </sheets>
  <externalReferences>
    <externalReference r:id="rId2"/>
    <externalReference r:id="rId3"/>
  </externalReferences>
  <definedNames>
    <definedName name="FUNCIONALS">#REF!</definedName>
    <definedName name="Linonlin">'[1]Risk Input Sheet'!$L$8:$L$9</definedName>
    <definedName name="NOTE">#REF!</definedName>
    <definedName name="Opportunity" localSheetId="0">'data sheet new'!$N$12:$N$16</definedName>
    <definedName name="_xlnm.Print_Area" localSheetId="0">'data sheet new'!$A$3:$AO$88</definedName>
    <definedName name="Th_or_op" localSheetId="0">'data sheet new'!$D$5:$D$6</definedName>
    <definedName name="Th_or_op">'[2]data sheet'!$D$3:$D$4</definedName>
    <definedName name="Threat" localSheetId="0">'data sheet new'!$M$12:$M$16</definedName>
    <definedName name="Type">'[1]Risk Input Sheet'!$D$8:$D$10</definedName>
  </definedNames>
  <calcPr calcId="145621"/>
</workbook>
</file>

<file path=xl/calcChain.xml><?xml version="1.0" encoding="utf-8"?>
<calcChain xmlns="http://schemas.openxmlformats.org/spreadsheetml/2006/main">
  <c r="X85" i="1" l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Y81" i="1"/>
  <c r="AA83" i="1" s="1"/>
  <c r="AB81" i="1" s="1"/>
  <c r="X81" i="1"/>
  <c r="W81" i="1"/>
  <c r="V81" i="1"/>
  <c r="U81" i="1"/>
  <c r="T81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Y74" i="1"/>
  <c r="AA76" i="1" s="1"/>
  <c r="AB74" i="1" s="1"/>
  <c r="X74" i="1"/>
  <c r="W74" i="1"/>
  <c r="V74" i="1"/>
  <c r="U74" i="1"/>
  <c r="T74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Y67" i="1"/>
  <c r="AA69" i="1" s="1"/>
  <c r="AB67" i="1" s="1"/>
  <c r="X67" i="1"/>
  <c r="W67" i="1"/>
  <c r="V67" i="1"/>
  <c r="U67" i="1"/>
  <c r="T67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Y60" i="1"/>
  <c r="AA62" i="1" s="1"/>
  <c r="AB60" i="1" s="1"/>
  <c r="X60" i="1"/>
  <c r="W60" i="1"/>
  <c r="V60" i="1"/>
  <c r="U60" i="1"/>
  <c r="T60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Y53" i="1"/>
  <c r="AA55" i="1" s="1"/>
  <c r="AB53" i="1" s="1"/>
  <c r="X53" i="1"/>
  <c r="W53" i="1"/>
  <c r="V53" i="1"/>
  <c r="U53" i="1"/>
  <c r="T53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Y46" i="1"/>
  <c r="AA48" i="1" s="1"/>
  <c r="AB46" i="1" s="1"/>
  <c r="X46" i="1"/>
  <c r="W46" i="1"/>
  <c r="V46" i="1"/>
  <c r="U46" i="1"/>
  <c r="T46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Y39" i="1"/>
  <c r="AA41" i="1" s="1"/>
  <c r="AB39" i="1" s="1"/>
  <c r="X39" i="1"/>
  <c r="W39" i="1"/>
  <c r="V39" i="1"/>
  <c r="U39" i="1"/>
  <c r="T39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Y32" i="1"/>
  <c r="AA34" i="1" s="1"/>
  <c r="AB32" i="1" s="1"/>
  <c r="X32" i="1"/>
  <c r="W32" i="1"/>
  <c r="V32" i="1"/>
  <c r="U32" i="1"/>
  <c r="T32" i="1"/>
</calcChain>
</file>

<file path=xl/sharedStrings.xml><?xml version="1.0" encoding="utf-8"?>
<sst xmlns="http://schemas.openxmlformats.org/spreadsheetml/2006/main" count="246" uniqueCount="110">
  <si>
    <t>Risk Data Sheet</t>
  </si>
  <si>
    <t>Strategic</t>
  </si>
  <si>
    <t>Threat</t>
  </si>
  <si>
    <t>Requirements</t>
  </si>
  <si>
    <t>9=Very High  (60-99%)</t>
  </si>
  <si>
    <t>9 =Very High</t>
  </si>
  <si>
    <t>Low</t>
  </si>
  <si>
    <t>Opportunity</t>
  </si>
  <si>
    <t>Benefits</t>
  </si>
  <si>
    <t>7=High (40-59%)</t>
  </si>
  <si>
    <t>7 =High</t>
  </si>
  <si>
    <t>Med</t>
  </si>
  <si>
    <t>Deliverables</t>
  </si>
  <si>
    <t>5=Med   (20-39%)</t>
  </si>
  <si>
    <t>5 =Med</t>
  </si>
  <si>
    <t>High</t>
  </si>
  <si>
    <t>Scope</t>
  </si>
  <si>
    <t>3=Low  (10-19%)</t>
  </si>
  <si>
    <t>3 =Low</t>
  </si>
  <si>
    <t>Issues</t>
  </si>
  <si>
    <t>1=Very Low  (1-9%)</t>
  </si>
  <si>
    <t>1 =Very Low</t>
  </si>
  <si>
    <t>Customer Satisfaction</t>
  </si>
  <si>
    <t>Reputation</t>
  </si>
  <si>
    <t>Stakeholder Management</t>
  </si>
  <si>
    <t>AVOID</t>
  </si>
  <si>
    <t>EXPLOIT</t>
  </si>
  <si>
    <t>Acceptance</t>
  </si>
  <si>
    <t>TRANSFER</t>
  </si>
  <si>
    <t>SHARE</t>
  </si>
  <si>
    <t>Communication</t>
  </si>
  <si>
    <t>MITIGATE</t>
  </si>
  <si>
    <t>ENHANCE</t>
  </si>
  <si>
    <t xml:space="preserve">Resource </t>
  </si>
  <si>
    <t>ACCEPT</t>
  </si>
  <si>
    <t>Health, Safety, and Environmental</t>
  </si>
  <si>
    <t>Monitor</t>
  </si>
  <si>
    <t>Legal</t>
  </si>
  <si>
    <t>Regulatory and
Compliance</t>
  </si>
  <si>
    <t>Systems and Technology</t>
  </si>
  <si>
    <t>Operational</t>
  </si>
  <si>
    <t>Schedule</t>
  </si>
  <si>
    <t>Budget</t>
  </si>
  <si>
    <t>Suppliers</t>
  </si>
  <si>
    <t>Project Name:</t>
  </si>
  <si>
    <t>Project Manager:</t>
  </si>
  <si>
    <t>Risk Identification</t>
  </si>
  <si>
    <t>Qualitative Risk Assessment</t>
  </si>
  <si>
    <t>Risk Response Plan</t>
  </si>
  <si>
    <t>Monitoring and Control</t>
  </si>
  <si>
    <t>Risks / Opportunities</t>
  </si>
  <si>
    <t>Risk Category</t>
  </si>
  <si>
    <t xml:space="preserve"> WBS</t>
  </si>
  <si>
    <t>Raised By</t>
  </si>
  <si>
    <t>Date Raised</t>
  </si>
  <si>
    <t>Potential Risk Owner</t>
  </si>
  <si>
    <t>Preliminary Potential Response</t>
  </si>
  <si>
    <t>Risk Triggers</t>
  </si>
  <si>
    <t>Risk rating</t>
  </si>
  <si>
    <t>Risk Matrix</t>
  </si>
  <si>
    <t>Risk Score</t>
  </si>
  <si>
    <t>Ranking</t>
  </si>
  <si>
    <t>Overall Risk Rating (H, M, L)</t>
  </si>
  <si>
    <t>Comment</t>
  </si>
  <si>
    <r>
      <t xml:space="preserve">Response 
</t>
    </r>
    <r>
      <rPr>
        <i/>
        <sz val="8"/>
        <color rgb="FF000000"/>
        <rFont val="Calibri"/>
        <family val="2"/>
        <scheme val="minor"/>
      </rPr>
      <t>(Contingency Plan)</t>
    </r>
  </si>
  <si>
    <t>Trigger
(to start acting)</t>
  </si>
  <si>
    <t>Secondary Risks</t>
  </si>
  <si>
    <t>Fallback Plans</t>
  </si>
  <si>
    <t>Residual Risk</t>
  </si>
  <si>
    <t>Next Review (Interval or Milestone Check)</t>
  </si>
  <si>
    <t>Responsibile   Entity</t>
  </si>
  <si>
    <t>Status: Date and Review Comments</t>
  </si>
  <si>
    <t>ID</t>
  </si>
  <si>
    <t xml:space="preserve">Status </t>
  </si>
  <si>
    <t>Threat / Opportunity</t>
  </si>
  <si>
    <t>cause</t>
  </si>
  <si>
    <t>Risk statement</t>
  </si>
  <si>
    <t>Effect / consequences</t>
  </si>
  <si>
    <t>Liklehood (Probability) rating</t>
  </si>
  <si>
    <t>Impact Rating</t>
  </si>
  <si>
    <t>Liklihood 
X 
 Impact</t>
  </si>
  <si>
    <t>Affected Objective</t>
  </si>
  <si>
    <t>Description</t>
  </si>
  <si>
    <t>Response Strategy</t>
  </si>
  <si>
    <t>Actions</t>
  </si>
  <si>
    <t>Action Resources</t>
  </si>
  <si>
    <t>Action Date</t>
  </si>
  <si>
    <t>Triggers</t>
  </si>
  <si>
    <t>DROP DOWN</t>
  </si>
  <si>
    <t>MANUAL ENTRY</t>
  </si>
  <si>
    <t>AUTO</t>
  </si>
  <si>
    <t>Active</t>
  </si>
  <si>
    <t>Impact</t>
  </si>
  <si>
    <t>VH</t>
  </si>
  <si>
    <t>H</t>
  </si>
  <si>
    <t>M</t>
  </si>
  <si>
    <t>L</t>
  </si>
  <si>
    <t>VL</t>
  </si>
  <si>
    <t>Probability</t>
  </si>
  <si>
    <t xml:space="preserve">Mitigate        </t>
  </si>
  <si>
    <t>Place in Risk Plan with mitigation actions</t>
  </si>
  <si>
    <t xml:space="preserve">Monitor </t>
  </si>
  <si>
    <t>No action planned now, but check again at next risk review</t>
  </si>
  <si>
    <t xml:space="preserve">Accept </t>
  </si>
  <si>
    <t>No action planned</t>
  </si>
  <si>
    <t xml:space="preserve">Transfer </t>
  </si>
  <si>
    <t>Move risk off project to another entity</t>
  </si>
  <si>
    <t xml:space="preserve">Avoid </t>
  </si>
  <si>
    <t>Change project in a way that removes the risk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</si>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</sst>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4"/>
      <color rgb="FFFFFF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charset val="178"/>
      <scheme val="minor"/>
    </font>
    <font>
      <b/>
      <sz val="8"/>
      <name val="Arial"/>
      <family val="2"/>
    </font>
    <font>
      <sz val="8"/>
      <name val="Arial"/>
      <family val="2"/>
    </font>
    <font>
      <b/>
      <sz val="14"/>
      <color rgb="FF000000"/>
      <name val="Calibri"/>
      <family val="2"/>
      <scheme val="minor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0"/>
      <name val="Calibri"/>
      <family val="2"/>
      <charset val="178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0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i/>
      <sz val="8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b/>
      <sz val="2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8"/>
      <color rgb="FFFF0000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303AF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top" wrapText="1"/>
    </xf>
    <xf numFmtId="0" fontId="4" fillId="0" borderId="0" xfId="1" applyFont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5" fillId="0" borderId="0" xfId="1" quotePrefix="1" applyFont="1" applyBorder="1" applyAlignment="1" applyProtection="1">
      <alignment horizontal="left" vertical="center" wrapText="1"/>
    </xf>
    <xf numFmtId="0" fontId="5" fillId="0" borderId="0" xfId="1" quotePrefix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wrapText="1"/>
    </xf>
    <xf numFmtId="0" fontId="6" fillId="0" borderId="0" xfId="1" applyFont="1" applyBorder="1" applyAlignment="1" applyProtection="1">
      <alignment horizontal="center" wrapText="1"/>
    </xf>
    <xf numFmtId="0" fontId="1" fillId="0" borderId="0" xfId="1" applyAlignment="1" applyProtection="1">
      <alignment horizontal="left" vertical="center"/>
      <protection locked="0"/>
    </xf>
    <xf numFmtId="0" fontId="7" fillId="0" borderId="0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center" vertical="center"/>
      <protection locked="0"/>
    </xf>
    <xf numFmtId="0" fontId="11" fillId="0" borderId="1" xfId="1" applyFont="1" applyBorder="1" applyAlignment="1" applyProtection="1">
      <alignment horizontal="center" vertical="center" wrapText="1"/>
    </xf>
    <xf numFmtId="0" fontId="15" fillId="7" borderId="14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 applyProtection="1">
      <alignment horizontal="center" vertical="center" wrapText="1"/>
    </xf>
    <xf numFmtId="0" fontId="16" fillId="8" borderId="14" xfId="1" applyFont="1" applyFill="1" applyBorder="1" applyAlignment="1">
      <alignment horizontal="center" vertical="center" wrapText="1"/>
    </xf>
    <xf numFmtId="0" fontId="15" fillId="4" borderId="18" xfId="1" applyFont="1" applyFill="1" applyBorder="1" applyAlignment="1" applyProtection="1">
      <alignment horizontal="center" vertical="center" wrapText="1"/>
    </xf>
    <xf numFmtId="0" fontId="17" fillId="0" borderId="0" xfId="1" applyFont="1" applyAlignment="1" applyProtection="1">
      <alignment horizontal="center" vertical="center"/>
      <protection locked="0"/>
    </xf>
    <xf numFmtId="0" fontId="5" fillId="0" borderId="19" xfId="0" applyFont="1" applyFill="1" applyBorder="1" applyAlignment="1">
      <alignment horizontal="center" vertical="center"/>
    </xf>
    <xf numFmtId="0" fontId="21" fillId="9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1" fillId="11" borderId="0" xfId="0" applyFont="1" applyFill="1" applyBorder="1" applyAlignment="1">
      <alignment horizontal="center" vertical="center"/>
    </xf>
    <xf numFmtId="0" fontId="22" fillId="0" borderId="6" xfId="1" applyFont="1" applyBorder="1" applyAlignment="1" applyProtection="1">
      <alignment vertical="center" wrapText="1"/>
    </xf>
    <xf numFmtId="0" fontId="21" fillId="9" borderId="8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/>
    </xf>
    <xf numFmtId="0" fontId="22" fillId="0" borderId="13" xfId="1" applyFont="1" applyBorder="1" applyAlignment="1" applyProtection="1">
      <alignment vertical="center" wrapText="1"/>
    </xf>
    <xf numFmtId="0" fontId="22" fillId="0" borderId="9" xfId="1" applyFont="1" applyBorder="1" applyAlignment="1" applyProtection="1">
      <alignment vertical="center" wrapText="1"/>
    </xf>
    <xf numFmtId="0" fontId="25" fillId="0" borderId="0" xfId="1" applyFont="1" applyBorder="1" applyAlignment="1" applyProtection="1">
      <alignment vertical="top" wrapText="1"/>
      <protection locked="0"/>
    </xf>
    <xf numFmtId="0" fontId="26" fillId="0" borderId="0" xfId="1" applyFont="1" applyAlignment="1" applyProtection="1">
      <alignment horizontal="center" vertical="center"/>
      <protection locked="0"/>
    </xf>
    <xf numFmtId="0" fontId="1" fillId="0" borderId="0" xfId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center" vertical="center" wrapText="1"/>
      <protection locked="0"/>
    </xf>
    <xf numFmtId="0" fontId="25" fillId="0" borderId="0" xfId="1" applyFont="1" applyBorder="1" applyAlignment="1" applyProtection="1">
      <alignment horizontal="left" vertical="top" wrapText="1"/>
      <protection locked="0"/>
    </xf>
    <xf numFmtId="0" fontId="22" fillId="0" borderId="18" xfId="1" applyFont="1" applyBorder="1" applyAlignment="1" applyProtection="1">
      <alignment horizontal="center" vertical="center" wrapText="1"/>
      <protection locked="0"/>
    </xf>
    <xf numFmtId="0" fontId="22" fillId="0" borderId="6" xfId="1" applyFont="1" applyBorder="1" applyAlignment="1" applyProtection="1">
      <alignment horizontal="center" vertical="center" wrapText="1"/>
      <protection locked="0"/>
    </xf>
    <xf numFmtId="0" fontId="22" fillId="0" borderId="9" xfId="1" applyFont="1" applyBorder="1" applyAlignment="1" applyProtection="1">
      <alignment horizontal="center" vertical="center" wrapText="1"/>
      <protection locked="0"/>
    </xf>
    <xf numFmtId="0" fontId="22" fillId="0" borderId="6" xfId="1" applyFont="1" applyBorder="1" applyAlignment="1" applyProtection="1">
      <alignment horizontal="center" vertical="center" wrapText="1"/>
    </xf>
    <xf numFmtId="0" fontId="20" fillId="0" borderId="2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4" fillId="0" borderId="0" xfId="1" applyFont="1" applyBorder="1" applyAlignment="1" applyProtection="1">
      <alignment horizontal="center" vertical="top" wrapText="1"/>
      <protection locked="0"/>
    </xf>
    <xf numFmtId="0" fontId="22" fillId="0" borderId="18" xfId="1" applyFont="1" applyBorder="1" applyAlignment="1" applyProtection="1">
      <alignment horizontal="center" vertical="center" wrapText="1"/>
    </xf>
    <xf numFmtId="0" fontId="22" fillId="0" borderId="9" xfId="1" applyFont="1" applyBorder="1" applyAlignment="1" applyProtection="1">
      <alignment horizontal="center" vertical="center" wrapText="1"/>
    </xf>
    <xf numFmtId="0" fontId="13" fillId="0" borderId="18" xfId="1" applyFont="1" applyBorder="1" applyAlignment="1" applyProtection="1">
      <alignment horizontal="center" vertical="center" wrapText="1"/>
      <protection locked="0"/>
    </xf>
    <xf numFmtId="0" fontId="13" fillId="0" borderId="6" xfId="1" applyFont="1" applyBorder="1" applyAlignment="1" applyProtection="1">
      <alignment horizontal="center" vertical="center" wrapText="1"/>
      <protection locked="0"/>
    </xf>
    <xf numFmtId="0" fontId="13" fillId="0" borderId="9" xfId="1" applyFont="1" applyBorder="1" applyAlignment="1" applyProtection="1">
      <alignment horizontal="center" vertical="center" wrapText="1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18" fillId="0" borderId="18" xfId="1" applyFont="1" applyBorder="1" applyAlignment="1" applyProtection="1">
      <alignment horizontal="center" vertical="center" wrapText="1"/>
      <protection locked="0"/>
    </xf>
    <xf numFmtId="0" fontId="18" fillId="0" borderId="6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9" fillId="0" borderId="18" xfId="1" applyFont="1" applyBorder="1" applyAlignment="1" applyProtection="1">
      <alignment horizontal="center" vertical="center" wrapText="1"/>
      <protection locked="0"/>
    </xf>
    <xf numFmtId="0" fontId="19" fillId="0" borderId="6" xfId="1" applyFont="1" applyBorder="1" applyAlignment="1" applyProtection="1">
      <alignment horizontal="center" vertical="center" wrapText="1"/>
      <protection locked="0"/>
    </xf>
    <xf numFmtId="0" fontId="19" fillId="0" borderId="9" xfId="1" applyFont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>
      <alignment horizontal="center" vertical="center" textRotation="90"/>
    </xf>
    <xf numFmtId="0" fontId="20" fillId="0" borderId="7" xfId="0" applyFont="1" applyFill="1" applyBorder="1" applyAlignment="1">
      <alignment horizontal="center" vertical="center" textRotation="90"/>
    </xf>
    <xf numFmtId="0" fontId="13" fillId="0" borderId="13" xfId="1" applyFont="1" applyBorder="1" applyAlignment="1" applyProtection="1">
      <alignment horizontal="center" vertical="center" wrapText="1"/>
      <protection locked="0"/>
    </xf>
    <xf numFmtId="0" fontId="16" fillId="8" borderId="15" xfId="1" applyFont="1" applyFill="1" applyBorder="1" applyAlignment="1">
      <alignment horizontal="center" vertical="center" wrapText="1"/>
    </xf>
    <xf numFmtId="0" fontId="16" fillId="8" borderId="16" xfId="1" applyFont="1" applyFill="1" applyBorder="1" applyAlignment="1">
      <alignment horizontal="center" vertical="center" wrapText="1"/>
    </xf>
    <xf numFmtId="0" fontId="16" fillId="8" borderId="17" xfId="1" applyFont="1" applyFill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3" fillId="0" borderId="1" xfId="1" applyFont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center" vertical="center" wrapText="1"/>
    </xf>
    <xf numFmtId="0" fontId="14" fillId="0" borderId="6" xfId="1" applyFont="1" applyBorder="1" applyAlignment="1" applyProtection="1">
      <alignment horizontal="center" vertical="center" wrapText="1"/>
    </xf>
    <xf numFmtId="0" fontId="14" fillId="0" borderId="13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1" fillId="0" borderId="1" xfId="1" applyBorder="1" applyAlignment="1" applyProtection="1">
      <alignment horizontal="center" vertical="center"/>
    </xf>
    <xf numFmtId="0" fontId="11" fillId="0" borderId="4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11" xfId="1" applyFont="1" applyBorder="1" applyAlignment="1" applyProtection="1">
      <alignment horizontal="center" vertical="center" wrapText="1"/>
    </xf>
    <xf numFmtId="0" fontId="11" fillId="0" borderId="12" xfId="1" applyFont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0" borderId="2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9" xfId="1" applyFont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21"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course%202010%20Feb\course%202010%20Feb\011%20Risk\risk_register_sample_v105_20080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isk%20course%20under%20prparation%205_12_2011\Examples_Exercises%20of%20risks%20for%20lecture\BUILDING%20DEMOLITION%20EX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Input Sheet"/>
      <sheetName val="Risk Register"/>
      <sheetName val="REFERENCE "/>
      <sheetName val="Macro1"/>
    </sheetNames>
    <sheetDataSet>
      <sheetData sheetId="0">
        <row r="8">
          <cell r="D8" t="str">
            <v>Threat</v>
          </cell>
          <cell r="L8" t="str">
            <v>Linear</v>
          </cell>
        </row>
        <row r="9">
          <cell r="D9" t="str">
            <v>Opportunity</v>
          </cell>
          <cell r="L9" t="str">
            <v>Nonlinear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 new"/>
      <sheetName val="data sheet"/>
      <sheetName val="Risk Management Register"/>
      <sheetName val="apetite"/>
      <sheetName val="to print only"/>
    </sheetNames>
    <sheetDataSet>
      <sheetData sheetId="0"/>
      <sheetData sheetId="1">
        <row r="3">
          <cell r="D3" t="str">
            <v>Threat</v>
          </cell>
        </row>
        <row r="4">
          <cell r="D4" t="str">
            <v>Opportunity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O94"/>
  <sheetViews>
    <sheetView tabSelected="1" zoomScale="90" zoomScaleNormal="90" zoomScaleSheetLayoutView="96" workbookViewId="0">
      <selection activeCell="F25" sqref="F25"/>
    </sheetView>
  </sheetViews>
  <sheetFormatPr defaultRowHeight="15"/>
  <cols>
    <col min="1" max="1" width="1.28515625" style="1" customWidth="1"/>
    <col min="2" max="2" width="4.42578125" style="1" customWidth="1"/>
    <col min="3" max="3" width="7.28515625" style="1" customWidth="1"/>
    <col min="4" max="4" width="9.5703125" style="1" customWidth="1"/>
    <col min="5" max="5" width="12.85546875" style="1" customWidth="1"/>
    <col min="6" max="6" width="13" style="1" customWidth="1"/>
    <col min="7" max="7" width="9.140625" style="1"/>
    <col min="8" max="8" width="15.28515625" style="1" customWidth="1"/>
    <col min="9" max="9" width="8.85546875" style="1" customWidth="1"/>
    <col min="10" max="10" width="7.42578125" style="1" customWidth="1"/>
    <col min="11" max="11" width="6.85546875" style="1" customWidth="1"/>
    <col min="12" max="12" width="8.42578125" style="1" customWidth="1"/>
    <col min="13" max="13" width="8.7109375" style="1" customWidth="1"/>
    <col min="14" max="14" width="12.7109375" style="3" customWidth="1"/>
    <col min="15" max="15" width="7.28515625" style="1" customWidth="1"/>
    <col min="16" max="16" width="18.7109375" style="1" customWidth="1"/>
    <col min="17" max="17" width="11.7109375" style="1" customWidth="1"/>
    <col min="18" max="24" width="4.28515625" style="1" customWidth="1"/>
    <col min="25" max="25" width="8.42578125" style="1" bestFit="1" customWidth="1"/>
    <col min="26" max="26" width="8" style="1" customWidth="1"/>
    <col min="27" max="27" width="8.140625" style="1" customWidth="1"/>
    <col min="28" max="30" width="9.5703125" style="1" customWidth="1"/>
    <col min="31" max="33" width="9.140625" style="1"/>
    <col min="34" max="34" width="8.5703125" style="1" customWidth="1"/>
    <col min="35" max="36" width="7.85546875" style="1" customWidth="1"/>
    <col min="37" max="37" width="9.140625" style="1"/>
    <col min="38" max="38" width="7.42578125" style="1" customWidth="1"/>
    <col min="39" max="39" width="9.42578125" style="1" customWidth="1"/>
    <col min="40" max="40" width="9.85546875" style="1" customWidth="1"/>
    <col min="41" max="41" width="11.42578125" style="1" customWidth="1"/>
    <col min="42" max="259" width="9.140625" style="1"/>
    <col min="260" max="260" width="1.28515625" style="1" customWidth="1"/>
    <col min="261" max="261" width="4.42578125" style="1" customWidth="1"/>
    <col min="262" max="262" width="6.140625" style="1" customWidth="1"/>
    <col min="263" max="263" width="9.5703125" style="1" customWidth="1"/>
    <col min="264" max="264" width="12.85546875" style="1" customWidth="1"/>
    <col min="265" max="268" width="9.140625" style="1"/>
    <col min="269" max="269" width="8.85546875" style="1" customWidth="1"/>
    <col min="270" max="270" width="7.42578125" style="1" customWidth="1"/>
    <col min="271" max="271" width="6.85546875" style="1" customWidth="1"/>
    <col min="272" max="272" width="8.42578125" style="1" customWidth="1"/>
    <col min="273" max="273" width="7.42578125" style="1" customWidth="1"/>
    <col min="274" max="274" width="8.140625" style="1" bestFit="1" customWidth="1"/>
    <col min="275" max="275" width="8.5703125" style="1" customWidth="1"/>
    <col min="276" max="276" width="9.140625" style="1"/>
    <col min="277" max="277" width="9.28515625" style="1" bestFit="1" customWidth="1"/>
    <col min="278" max="278" width="7.28515625" style="1" customWidth="1"/>
    <col min="279" max="279" width="10.85546875" style="1" customWidth="1"/>
    <col min="280" max="280" width="18.7109375" style="1" customWidth="1"/>
    <col min="281" max="281" width="11.7109375" style="1" customWidth="1"/>
    <col min="282" max="282" width="8.42578125" style="1" bestFit="1" customWidth="1"/>
    <col min="283" max="283" width="8" style="1" customWidth="1"/>
    <col min="284" max="284" width="7.28515625" style="1" customWidth="1"/>
    <col min="285" max="286" width="9.5703125" style="1" customWidth="1"/>
    <col min="287" max="288" width="9.140625" style="1"/>
    <col min="289" max="289" width="8.5703125" style="1" customWidth="1"/>
    <col min="290" max="291" width="7.85546875" style="1" customWidth="1"/>
    <col min="292" max="292" width="9.140625" style="1"/>
    <col min="293" max="294" width="7.42578125" style="1" customWidth="1"/>
    <col min="295" max="515" width="9.140625" style="1"/>
    <col min="516" max="516" width="1.28515625" style="1" customWidth="1"/>
    <col min="517" max="517" width="4.42578125" style="1" customWidth="1"/>
    <col min="518" max="518" width="6.140625" style="1" customWidth="1"/>
    <col min="519" max="519" width="9.5703125" style="1" customWidth="1"/>
    <col min="520" max="520" width="12.85546875" style="1" customWidth="1"/>
    <col min="521" max="524" width="9.140625" style="1"/>
    <col min="525" max="525" width="8.85546875" style="1" customWidth="1"/>
    <col min="526" max="526" width="7.42578125" style="1" customWidth="1"/>
    <col min="527" max="527" width="6.85546875" style="1" customWidth="1"/>
    <col min="528" max="528" width="8.42578125" style="1" customWidth="1"/>
    <col min="529" max="529" width="7.42578125" style="1" customWidth="1"/>
    <col min="530" max="530" width="8.140625" style="1" bestFit="1" customWidth="1"/>
    <col min="531" max="531" width="8.5703125" style="1" customWidth="1"/>
    <col min="532" max="532" width="9.140625" style="1"/>
    <col min="533" max="533" width="9.28515625" style="1" bestFit="1" customWidth="1"/>
    <col min="534" max="534" width="7.28515625" style="1" customWidth="1"/>
    <col min="535" max="535" width="10.85546875" style="1" customWidth="1"/>
    <col min="536" max="536" width="18.7109375" style="1" customWidth="1"/>
    <col min="537" max="537" width="11.7109375" style="1" customWidth="1"/>
    <col min="538" max="538" width="8.42578125" style="1" bestFit="1" customWidth="1"/>
    <col min="539" max="539" width="8" style="1" customWidth="1"/>
    <col min="540" max="540" width="7.28515625" style="1" customWidth="1"/>
    <col min="541" max="542" width="9.5703125" style="1" customWidth="1"/>
    <col min="543" max="544" width="9.140625" style="1"/>
    <col min="545" max="545" width="8.5703125" style="1" customWidth="1"/>
    <col min="546" max="547" width="7.85546875" style="1" customWidth="1"/>
    <col min="548" max="548" width="9.140625" style="1"/>
    <col min="549" max="550" width="7.42578125" style="1" customWidth="1"/>
    <col min="551" max="771" width="9.140625" style="1"/>
    <col min="772" max="772" width="1.28515625" style="1" customWidth="1"/>
    <col min="773" max="773" width="4.42578125" style="1" customWidth="1"/>
    <col min="774" max="774" width="6.140625" style="1" customWidth="1"/>
    <col min="775" max="775" width="9.5703125" style="1" customWidth="1"/>
    <col min="776" max="776" width="12.85546875" style="1" customWidth="1"/>
    <col min="777" max="780" width="9.140625" style="1"/>
    <col min="781" max="781" width="8.85546875" style="1" customWidth="1"/>
    <col min="782" max="782" width="7.42578125" style="1" customWidth="1"/>
    <col min="783" max="783" width="6.85546875" style="1" customWidth="1"/>
    <col min="784" max="784" width="8.42578125" style="1" customWidth="1"/>
    <col min="785" max="785" width="7.42578125" style="1" customWidth="1"/>
    <col min="786" max="786" width="8.140625" style="1" bestFit="1" customWidth="1"/>
    <col min="787" max="787" width="8.5703125" style="1" customWidth="1"/>
    <col min="788" max="788" width="9.140625" style="1"/>
    <col min="789" max="789" width="9.28515625" style="1" bestFit="1" customWidth="1"/>
    <col min="790" max="790" width="7.28515625" style="1" customWidth="1"/>
    <col min="791" max="791" width="10.85546875" style="1" customWidth="1"/>
    <col min="792" max="792" width="18.7109375" style="1" customWidth="1"/>
    <col min="793" max="793" width="11.7109375" style="1" customWidth="1"/>
    <col min="794" max="794" width="8.42578125" style="1" bestFit="1" customWidth="1"/>
    <col min="795" max="795" width="8" style="1" customWidth="1"/>
    <col min="796" max="796" width="7.28515625" style="1" customWidth="1"/>
    <col min="797" max="798" width="9.5703125" style="1" customWidth="1"/>
    <col min="799" max="800" width="9.140625" style="1"/>
    <col min="801" max="801" width="8.5703125" style="1" customWidth="1"/>
    <col min="802" max="803" width="7.85546875" style="1" customWidth="1"/>
    <col min="804" max="804" width="9.140625" style="1"/>
    <col min="805" max="806" width="7.42578125" style="1" customWidth="1"/>
    <col min="807" max="1027" width="9.140625" style="1"/>
    <col min="1028" max="1028" width="1.28515625" style="1" customWidth="1"/>
    <col min="1029" max="1029" width="4.42578125" style="1" customWidth="1"/>
    <col min="1030" max="1030" width="6.140625" style="1" customWidth="1"/>
    <col min="1031" max="1031" width="9.5703125" style="1" customWidth="1"/>
    <col min="1032" max="1032" width="12.85546875" style="1" customWidth="1"/>
    <col min="1033" max="1036" width="9.140625" style="1"/>
    <col min="1037" max="1037" width="8.85546875" style="1" customWidth="1"/>
    <col min="1038" max="1038" width="7.42578125" style="1" customWidth="1"/>
    <col min="1039" max="1039" width="6.85546875" style="1" customWidth="1"/>
    <col min="1040" max="1040" width="8.42578125" style="1" customWidth="1"/>
    <col min="1041" max="1041" width="7.42578125" style="1" customWidth="1"/>
    <col min="1042" max="1042" width="8.140625" style="1" bestFit="1" customWidth="1"/>
    <col min="1043" max="1043" width="8.5703125" style="1" customWidth="1"/>
    <col min="1044" max="1044" width="9.140625" style="1"/>
    <col min="1045" max="1045" width="9.28515625" style="1" bestFit="1" customWidth="1"/>
    <col min="1046" max="1046" width="7.28515625" style="1" customWidth="1"/>
    <col min="1047" max="1047" width="10.85546875" style="1" customWidth="1"/>
    <col min="1048" max="1048" width="18.7109375" style="1" customWidth="1"/>
    <col min="1049" max="1049" width="11.7109375" style="1" customWidth="1"/>
    <col min="1050" max="1050" width="8.42578125" style="1" bestFit="1" customWidth="1"/>
    <col min="1051" max="1051" width="8" style="1" customWidth="1"/>
    <col min="1052" max="1052" width="7.28515625" style="1" customWidth="1"/>
    <col min="1053" max="1054" width="9.5703125" style="1" customWidth="1"/>
    <col min="1055" max="1056" width="9.140625" style="1"/>
    <col min="1057" max="1057" width="8.5703125" style="1" customWidth="1"/>
    <col min="1058" max="1059" width="7.85546875" style="1" customWidth="1"/>
    <col min="1060" max="1060" width="9.140625" style="1"/>
    <col min="1061" max="1062" width="7.42578125" style="1" customWidth="1"/>
    <col min="1063" max="1283" width="9.140625" style="1"/>
    <col min="1284" max="1284" width="1.28515625" style="1" customWidth="1"/>
    <col min="1285" max="1285" width="4.42578125" style="1" customWidth="1"/>
    <col min="1286" max="1286" width="6.140625" style="1" customWidth="1"/>
    <col min="1287" max="1287" width="9.5703125" style="1" customWidth="1"/>
    <col min="1288" max="1288" width="12.85546875" style="1" customWidth="1"/>
    <col min="1289" max="1292" width="9.140625" style="1"/>
    <col min="1293" max="1293" width="8.85546875" style="1" customWidth="1"/>
    <col min="1294" max="1294" width="7.42578125" style="1" customWidth="1"/>
    <col min="1295" max="1295" width="6.85546875" style="1" customWidth="1"/>
    <col min="1296" max="1296" width="8.42578125" style="1" customWidth="1"/>
    <col min="1297" max="1297" width="7.42578125" style="1" customWidth="1"/>
    <col min="1298" max="1298" width="8.140625" style="1" bestFit="1" customWidth="1"/>
    <col min="1299" max="1299" width="8.5703125" style="1" customWidth="1"/>
    <col min="1300" max="1300" width="9.140625" style="1"/>
    <col min="1301" max="1301" width="9.28515625" style="1" bestFit="1" customWidth="1"/>
    <col min="1302" max="1302" width="7.28515625" style="1" customWidth="1"/>
    <col min="1303" max="1303" width="10.85546875" style="1" customWidth="1"/>
    <col min="1304" max="1304" width="18.7109375" style="1" customWidth="1"/>
    <col min="1305" max="1305" width="11.7109375" style="1" customWidth="1"/>
    <col min="1306" max="1306" width="8.42578125" style="1" bestFit="1" customWidth="1"/>
    <col min="1307" max="1307" width="8" style="1" customWidth="1"/>
    <col min="1308" max="1308" width="7.28515625" style="1" customWidth="1"/>
    <col min="1309" max="1310" width="9.5703125" style="1" customWidth="1"/>
    <col min="1311" max="1312" width="9.140625" style="1"/>
    <col min="1313" max="1313" width="8.5703125" style="1" customWidth="1"/>
    <col min="1314" max="1315" width="7.85546875" style="1" customWidth="1"/>
    <col min="1316" max="1316" width="9.140625" style="1"/>
    <col min="1317" max="1318" width="7.42578125" style="1" customWidth="1"/>
    <col min="1319" max="1539" width="9.140625" style="1"/>
    <col min="1540" max="1540" width="1.28515625" style="1" customWidth="1"/>
    <col min="1541" max="1541" width="4.42578125" style="1" customWidth="1"/>
    <col min="1542" max="1542" width="6.140625" style="1" customWidth="1"/>
    <col min="1543" max="1543" width="9.5703125" style="1" customWidth="1"/>
    <col min="1544" max="1544" width="12.85546875" style="1" customWidth="1"/>
    <col min="1545" max="1548" width="9.140625" style="1"/>
    <col min="1549" max="1549" width="8.85546875" style="1" customWidth="1"/>
    <col min="1550" max="1550" width="7.42578125" style="1" customWidth="1"/>
    <col min="1551" max="1551" width="6.85546875" style="1" customWidth="1"/>
    <col min="1552" max="1552" width="8.42578125" style="1" customWidth="1"/>
    <col min="1553" max="1553" width="7.42578125" style="1" customWidth="1"/>
    <col min="1554" max="1554" width="8.140625" style="1" bestFit="1" customWidth="1"/>
    <col min="1555" max="1555" width="8.5703125" style="1" customWidth="1"/>
    <col min="1556" max="1556" width="9.140625" style="1"/>
    <col min="1557" max="1557" width="9.28515625" style="1" bestFit="1" customWidth="1"/>
    <col min="1558" max="1558" width="7.28515625" style="1" customWidth="1"/>
    <col min="1559" max="1559" width="10.85546875" style="1" customWidth="1"/>
    <col min="1560" max="1560" width="18.7109375" style="1" customWidth="1"/>
    <col min="1561" max="1561" width="11.7109375" style="1" customWidth="1"/>
    <col min="1562" max="1562" width="8.42578125" style="1" bestFit="1" customWidth="1"/>
    <col min="1563" max="1563" width="8" style="1" customWidth="1"/>
    <col min="1564" max="1564" width="7.28515625" style="1" customWidth="1"/>
    <col min="1565" max="1566" width="9.5703125" style="1" customWidth="1"/>
    <col min="1567" max="1568" width="9.140625" style="1"/>
    <col min="1569" max="1569" width="8.5703125" style="1" customWidth="1"/>
    <col min="1570" max="1571" width="7.85546875" style="1" customWidth="1"/>
    <col min="1572" max="1572" width="9.140625" style="1"/>
    <col min="1573" max="1574" width="7.42578125" style="1" customWidth="1"/>
    <col min="1575" max="1795" width="9.140625" style="1"/>
    <col min="1796" max="1796" width="1.28515625" style="1" customWidth="1"/>
    <col min="1797" max="1797" width="4.42578125" style="1" customWidth="1"/>
    <col min="1798" max="1798" width="6.140625" style="1" customWidth="1"/>
    <col min="1799" max="1799" width="9.5703125" style="1" customWidth="1"/>
    <col min="1800" max="1800" width="12.85546875" style="1" customWidth="1"/>
    <col min="1801" max="1804" width="9.140625" style="1"/>
    <col min="1805" max="1805" width="8.85546875" style="1" customWidth="1"/>
    <col min="1806" max="1806" width="7.42578125" style="1" customWidth="1"/>
    <col min="1807" max="1807" width="6.85546875" style="1" customWidth="1"/>
    <col min="1808" max="1808" width="8.42578125" style="1" customWidth="1"/>
    <col min="1809" max="1809" width="7.42578125" style="1" customWidth="1"/>
    <col min="1810" max="1810" width="8.140625" style="1" bestFit="1" customWidth="1"/>
    <col min="1811" max="1811" width="8.5703125" style="1" customWidth="1"/>
    <col min="1812" max="1812" width="9.140625" style="1"/>
    <col min="1813" max="1813" width="9.28515625" style="1" bestFit="1" customWidth="1"/>
    <col min="1814" max="1814" width="7.28515625" style="1" customWidth="1"/>
    <col min="1815" max="1815" width="10.85546875" style="1" customWidth="1"/>
    <col min="1816" max="1816" width="18.7109375" style="1" customWidth="1"/>
    <col min="1817" max="1817" width="11.7109375" style="1" customWidth="1"/>
    <col min="1818" max="1818" width="8.42578125" style="1" bestFit="1" customWidth="1"/>
    <col min="1819" max="1819" width="8" style="1" customWidth="1"/>
    <col min="1820" max="1820" width="7.28515625" style="1" customWidth="1"/>
    <col min="1821" max="1822" width="9.5703125" style="1" customWidth="1"/>
    <col min="1823" max="1824" width="9.140625" style="1"/>
    <col min="1825" max="1825" width="8.5703125" style="1" customWidth="1"/>
    <col min="1826" max="1827" width="7.85546875" style="1" customWidth="1"/>
    <col min="1828" max="1828" width="9.140625" style="1"/>
    <col min="1829" max="1830" width="7.42578125" style="1" customWidth="1"/>
    <col min="1831" max="2051" width="9.140625" style="1"/>
    <col min="2052" max="2052" width="1.28515625" style="1" customWidth="1"/>
    <col min="2053" max="2053" width="4.42578125" style="1" customWidth="1"/>
    <col min="2054" max="2054" width="6.140625" style="1" customWidth="1"/>
    <col min="2055" max="2055" width="9.5703125" style="1" customWidth="1"/>
    <col min="2056" max="2056" width="12.85546875" style="1" customWidth="1"/>
    <col min="2057" max="2060" width="9.140625" style="1"/>
    <col min="2061" max="2061" width="8.85546875" style="1" customWidth="1"/>
    <col min="2062" max="2062" width="7.42578125" style="1" customWidth="1"/>
    <col min="2063" max="2063" width="6.85546875" style="1" customWidth="1"/>
    <col min="2064" max="2064" width="8.42578125" style="1" customWidth="1"/>
    <col min="2065" max="2065" width="7.42578125" style="1" customWidth="1"/>
    <col min="2066" max="2066" width="8.140625" style="1" bestFit="1" customWidth="1"/>
    <col min="2067" max="2067" width="8.5703125" style="1" customWidth="1"/>
    <col min="2068" max="2068" width="9.140625" style="1"/>
    <col min="2069" max="2069" width="9.28515625" style="1" bestFit="1" customWidth="1"/>
    <col min="2070" max="2070" width="7.28515625" style="1" customWidth="1"/>
    <col min="2071" max="2071" width="10.85546875" style="1" customWidth="1"/>
    <col min="2072" max="2072" width="18.7109375" style="1" customWidth="1"/>
    <col min="2073" max="2073" width="11.7109375" style="1" customWidth="1"/>
    <col min="2074" max="2074" width="8.42578125" style="1" bestFit="1" customWidth="1"/>
    <col min="2075" max="2075" width="8" style="1" customWidth="1"/>
    <col min="2076" max="2076" width="7.28515625" style="1" customWidth="1"/>
    <col min="2077" max="2078" width="9.5703125" style="1" customWidth="1"/>
    <col min="2079" max="2080" width="9.140625" style="1"/>
    <col min="2081" max="2081" width="8.5703125" style="1" customWidth="1"/>
    <col min="2082" max="2083" width="7.85546875" style="1" customWidth="1"/>
    <col min="2084" max="2084" width="9.140625" style="1"/>
    <col min="2085" max="2086" width="7.42578125" style="1" customWidth="1"/>
    <col min="2087" max="2307" width="9.140625" style="1"/>
    <col min="2308" max="2308" width="1.28515625" style="1" customWidth="1"/>
    <col min="2309" max="2309" width="4.42578125" style="1" customWidth="1"/>
    <col min="2310" max="2310" width="6.140625" style="1" customWidth="1"/>
    <col min="2311" max="2311" width="9.5703125" style="1" customWidth="1"/>
    <col min="2312" max="2312" width="12.85546875" style="1" customWidth="1"/>
    <col min="2313" max="2316" width="9.140625" style="1"/>
    <col min="2317" max="2317" width="8.85546875" style="1" customWidth="1"/>
    <col min="2318" max="2318" width="7.42578125" style="1" customWidth="1"/>
    <col min="2319" max="2319" width="6.85546875" style="1" customWidth="1"/>
    <col min="2320" max="2320" width="8.42578125" style="1" customWidth="1"/>
    <col min="2321" max="2321" width="7.42578125" style="1" customWidth="1"/>
    <col min="2322" max="2322" width="8.140625" style="1" bestFit="1" customWidth="1"/>
    <col min="2323" max="2323" width="8.5703125" style="1" customWidth="1"/>
    <col min="2324" max="2324" width="9.140625" style="1"/>
    <col min="2325" max="2325" width="9.28515625" style="1" bestFit="1" customWidth="1"/>
    <col min="2326" max="2326" width="7.28515625" style="1" customWidth="1"/>
    <col min="2327" max="2327" width="10.85546875" style="1" customWidth="1"/>
    <col min="2328" max="2328" width="18.7109375" style="1" customWidth="1"/>
    <col min="2329" max="2329" width="11.7109375" style="1" customWidth="1"/>
    <col min="2330" max="2330" width="8.42578125" style="1" bestFit="1" customWidth="1"/>
    <col min="2331" max="2331" width="8" style="1" customWidth="1"/>
    <col min="2332" max="2332" width="7.28515625" style="1" customWidth="1"/>
    <col min="2333" max="2334" width="9.5703125" style="1" customWidth="1"/>
    <col min="2335" max="2336" width="9.140625" style="1"/>
    <col min="2337" max="2337" width="8.5703125" style="1" customWidth="1"/>
    <col min="2338" max="2339" width="7.85546875" style="1" customWidth="1"/>
    <col min="2340" max="2340" width="9.140625" style="1"/>
    <col min="2341" max="2342" width="7.42578125" style="1" customWidth="1"/>
    <col min="2343" max="2563" width="9.140625" style="1"/>
    <col min="2564" max="2564" width="1.28515625" style="1" customWidth="1"/>
    <col min="2565" max="2565" width="4.42578125" style="1" customWidth="1"/>
    <col min="2566" max="2566" width="6.140625" style="1" customWidth="1"/>
    <col min="2567" max="2567" width="9.5703125" style="1" customWidth="1"/>
    <col min="2568" max="2568" width="12.85546875" style="1" customWidth="1"/>
    <col min="2569" max="2572" width="9.140625" style="1"/>
    <col min="2573" max="2573" width="8.85546875" style="1" customWidth="1"/>
    <col min="2574" max="2574" width="7.42578125" style="1" customWidth="1"/>
    <col min="2575" max="2575" width="6.85546875" style="1" customWidth="1"/>
    <col min="2576" max="2576" width="8.42578125" style="1" customWidth="1"/>
    <col min="2577" max="2577" width="7.42578125" style="1" customWidth="1"/>
    <col min="2578" max="2578" width="8.140625" style="1" bestFit="1" customWidth="1"/>
    <col min="2579" max="2579" width="8.5703125" style="1" customWidth="1"/>
    <col min="2580" max="2580" width="9.140625" style="1"/>
    <col min="2581" max="2581" width="9.28515625" style="1" bestFit="1" customWidth="1"/>
    <col min="2582" max="2582" width="7.28515625" style="1" customWidth="1"/>
    <col min="2583" max="2583" width="10.85546875" style="1" customWidth="1"/>
    <col min="2584" max="2584" width="18.7109375" style="1" customWidth="1"/>
    <col min="2585" max="2585" width="11.7109375" style="1" customWidth="1"/>
    <col min="2586" max="2586" width="8.42578125" style="1" bestFit="1" customWidth="1"/>
    <col min="2587" max="2587" width="8" style="1" customWidth="1"/>
    <col min="2588" max="2588" width="7.28515625" style="1" customWidth="1"/>
    <col min="2589" max="2590" width="9.5703125" style="1" customWidth="1"/>
    <col min="2591" max="2592" width="9.140625" style="1"/>
    <col min="2593" max="2593" width="8.5703125" style="1" customWidth="1"/>
    <col min="2594" max="2595" width="7.85546875" style="1" customWidth="1"/>
    <col min="2596" max="2596" width="9.140625" style="1"/>
    <col min="2597" max="2598" width="7.42578125" style="1" customWidth="1"/>
    <col min="2599" max="2819" width="9.140625" style="1"/>
    <col min="2820" max="2820" width="1.28515625" style="1" customWidth="1"/>
    <col min="2821" max="2821" width="4.42578125" style="1" customWidth="1"/>
    <col min="2822" max="2822" width="6.140625" style="1" customWidth="1"/>
    <col min="2823" max="2823" width="9.5703125" style="1" customWidth="1"/>
    <col min="2824" max="2824" width="12.85546875" style="1" customWidth="1"/>
    <col min="2825" max="2828" width="9.140625" style="1"/>
    <col min="2829" max="2829" width="8.85546875" style="1" customWidth="1"/>
    <col min="2830" max="2830" width="7.42578125" style="1" customWidth="1"/>
    <col min="2831" max="2831" width="6.85546875" style="1" customWidth="1"/>
    <col min="2832" max="2832" width="8.42578125" style="1" customWidth="1"/>
    <col min="2833" max="2833" width="7.42578125" style="1" customWidth="1"/>
    <col min="2834" max="2834" width="8.140625" style="1" bestFit="1" customWidth="1"/>
    <col min="2835" max="2835" width="8.5703125" style="1" customWidth="1"/>
    <col min="2836" max="2836" width="9.140625" style="1"/>
    <col min="2837" max="2837" width="9.28515625" style="1" bestFit="1" customWidth="1"/>
    <col min="2838" max="2838" width="7.28515625" style="1" customWidth="1"/>
    <col min="2839" max="2839" width="10.85546875" style="1" customWidth="1"/>
    <col min="2840" max="2840" width="18.7109375" style="1" customWidth="1"/>
    <col min="2841" max="2841" width="11.7109375" style="1" customWidth="1"/>
    <col min="2842" max="2842" width="8.42578125" style="1" bestFit="1" customWidth="1"/>
    <col min="2843" max="2843" width="8" style="1" customWidth="1"/>
    <col min="2844" max="2844" width="7.28515625" style="1" customWidth="1"/>
    <col min="2845" max="2846" width="9.5703125" style="1" customWidth="1"/>
    <col min="2847" max="2848" width="9.140625" style="1"/>
    <col min="2849" max="2849" width="8.5703125" style="1" customWidth="1"/>
    <col min="2850" max="2851" width="7.85546875" style="1" customWidth="1"/>
    <col min="2852" max="2852" width="9.140625" style="1"/>
    <col min="2853" max="2854" width="7.42578125" style="1" customWidth="1"/>
    <col min="2855" max="3075" width="9.140625" style="1"/>
    <col min="3076" max="3076" width="1.28515625" style="1" customWidth="1"/>
    <col min="3077" max="3077" width="4.42578125" style="1" customWidth="1"/>
    <col min="3078" max="3078" width="6.140625" style="1" customWidth="1"/>
    <col min="3079" max="3079" width="9.5703125" style="1" customWidth="1"/>
    <col min="3080" max="3080" width="12.85546875" style="1" customWidth="1"/>
    <col min="3081" max="3084" width="9.140625" style="1"/>
    <col min="3085" max="3085" width="8.85546875" style="1" customWidth="1"/>
    <col min="3086" max="3086" width="7.42578125" style="1" customWidth="1"/>
    <col min="3087" max="3087" width="6.85546875" style="1" customWidth="1"/>
    <col min="3088" max="3088" width="8.42578125" style="1" customWidth="1"/>
    <col min="3089" max="3089" width="7.42578125" style="1" customWidth="1"/>
    <col min="3090" max="3090" width="8.140625" style="1" bestFit="1" customWidth="1"/>
    <col min="3091" max="3091" width="8.5703125" style="1" customWidth="1"/>
    <col min="3092" max="3092" width="9.140625" style="1"/>
    <col min="3093" max="3093" width="9.28515625" style="1" bestFit="1" customWidth="1"/>
    <col min="3094" max="3094" width="7.28515625" style="1" customWidth="1"/>
    <col min="3095" max="3095" width="10.85546875" style="1" customWidth="1"/>
    <col min="3096" max="3096" width="18.7109375" style="1" customWidth="1"/>
    <col min="3097" max="3097" width="11.7109375" style="1" customWidth="1"/>
    <col min="3098" max="3098" width="8.42578125" style="1" bestFit="1" customWidth="1"/>
    <col min="3099" max="3099" width="8" style="1" customWidth="1"/>
    <col min="3100" max="3100" width="7.28515625" style="1" customWidth="1"/>
    <col min="3101" max="3102" width="9.5703125" style="1" customWidth="1"/>
    <col min="3103" max="3104" width="9.140625" style="1"/>
    <col min="3105" max="3105" width="8.5703125" style="1" customWidth="1"/>
    <col min="3106" max="3107" width="7.85546875" style="1" customWidth="1"/>
    <col min="3108" max="3108" width="9.140625" style="1"/>
    <col min="3109" max="3110" width="7.42578125" style="1" customWidth="1"/>
    <col min="3111" max="3331" width="9.140625" style="1"/>
    <col min="3332" max="3332" width="1.28515625" style="1" customWidth="1"/>
    <col min="3333" max="3333" width="4.42578125" style="1" customWidth="1"/>
    <col min="3334" max="3334" width="6.140625" style="1" customWidth="1"/>
    <col min="3335" max="3335" width="9.5703125" style="1" customWidth="1"/>
    <col min="3336" max="3336" width="12.85546875" style="1" customWidth="1"/>
    <col min="3337" max="3340" width="9.140625" style="1"/>
    <col min="3341" max="3341" width="8.85546875" style="1" customWidth="1"/>
    <col min="3342" max="3342" width="7.42578125" style="1" customWidth="1"/>
    <col min="3343" max="3343" width="6.85546875" style="1" customWidth="1"/>
    <col min="3344" max="3344" width="8.42578125" style="1" customWidth="1"/>
    <col min="3345" max="3345" width="7.42578125" style="1" customWidth="1"/>
    <col min="3346" max="3346" width="8.140625" style="1" bestFit="1" customWidth="1"/>
    <col min="3347" max="3347" width="8.5703125" style="1" customWidth="1"/>
    <col min="3348" max="3348" width="9.140625" style="1"/>
    <col min="3349" max="3349" width="9.28515625" style="1" bestFit="1" customWidth="1"/>
    <col min="3350" max="3350" width="7.28515625" style="1" customWidth="1"/>
    <col min="3351" max="3351" width="10.85546875" style="1" customWidth="1"/>
    <col min="3352" max="3352" width="18.7109375" style="1" customWidth="1"/>
    <col min="3353" max="3353" width="11.7109375" style="1" customWidth="1"/>
    <col min="3354" max="3354" width="8.42578125" style="1" bestFit="1" customWidth="1"/>
    <col min="3355" max="3355" width="8" style="1" customWidth="1"/>
    <col min="3356" max="3356" width="7.28515625" style="1" customWidth="1"/>
    <col min="3357" max="3358" width="9.5703125" style="1" customWidth="1"/>
    <col min="3359" max="3360" width="9.140625" style="1"/>
    <col min="3361" max="3361" width="8.5703125" style="1" customWidth="1"/>
    <col min="3362" max="3363" width="7.85546875" style="1" customWidth="1"/>
    <col min="3364" max="3364" width="9.140625" style="1"/>
    <col min="3365" max="3366" width="7.42578125" style="1" customWidth="1"/>
    <col min="3367" max="3587" width="9.140625" style="1"/>
    <col min="3588" max="3588" width="1.28515625" style="1" customWidth="1"/>
    <col min="3589" max="3589" width="4.42578125" style="1" customWidth="1"/>
    <col min="3590" max="3590" width="6.140625" style="1" customWidth="1"/>
    <col min="3591" max="3591" width="9.5703125" style="1" customWidth="1"/>
    <col min="3592" max="3592" width="12.85546875" style="1" customWidth="1"/>
    <col min="3593" max="3596" width="9.140625" style="1"/>
    <col min="3597" max="3597" width="8.85546875" style="1" customWidth="1"/>
    <col min="3598" max="3598" width="7.42578125" style="1" customWidth="1"/>
    <col min="3599" max="3599" width="6.85546875" style="1" customWidth="1"/>
    <col min="3600" max="3600" width="8.42578125" style="1" customWidth="1"/>
    <col min="3601" max="3601" width="7.42578125" style="1" customWidth="1"/>
    <col min="3602" max="3602" width="8.140625" style="1" bestFit="1" customWidth="1"/>
    <col min="3603" max="3603" width="8.5703125" style="1" customWidth="1"/>
    <col min="3604" max="3604" width="9.140625" style="1"/>
    <col min="3605" max="3605" width="9.28515625" style="1" bestFit="1" customWidth="1"/>
    <col min="3606" max="3606" width="7.28515625" style="1" customWidth="1"/>
    <col min="3607" max="3607" width="10.85546875" style="1" customWidth="1"/>
    <col min="3608" max="3608" width="18.7109375" style="1" customWidth="1"/>
    <col min="3609" max="3609" width="11.7109375" style="1" customWidth="1"/>
    <col min="3610" max="3610" width="8.42578125" style="1" bestFit="1" customWidth="1"/>
    <col min="3611" max="3611" width="8" style="1" customWidth="1"/>
    <col min="3612" max="3612" width="7.28515625" style="1" customWidth="1"/>
    <col min="3613" max="3614" width="9.5703125" style="1" customWidth="1"/>
    <col min="3615" max="3616" width="9.140625" style="1"/>
    <col min="3617" max="3617" width="8.5703125" style="1" customWidth="1"/>
    <col min="3618" max="3619" width="7.85546875" style="1" customWidth="1"/>
    <col min="3620" max="3620" width="9.140625" style="1"/>
    <col min="3621" max="3622" width="7.42578125" style="1" customWidth="1"/>
    <col min="3623" max="3843" width="9.140625" style="1"/>
    <col min="3844" max="3844" width="1.28515625" style="1" customWidth="1"/>
    <col min="3845" max="3845" width="4.42578125" style="1" customWidth="1"/>
    <col min="3846" max="3846" width="6.140625" style="1" customWidth="1"/>
    <col min="3847" max="3847" width="9.5703125" style="1" customWidth="1"/>
    <col min="3848" max="3848" width="12.85546875" style="1" customWidth="1"/>
    <col min="3849" max="3852" width="9.140625" style="1"/>
    <col min="3853" max="3853" width="8.85546875" style="1" customWidth="1"/>
    <col min="3854" max="3854" width="7.42578125" style="1" customWidth="1"/>
    <col min="3855" max="3855" width="6.85546875" style="1" customWidth="1"/>
    <col min="3856" max="3856" width="8.42578125" style="1" customWidth="1"/>
    <col min="3857" max="3857" width="7.42578125" style="1" customWidth="1"/>
    <col min="3858" max="3858" width="8.140625" style="1" bestFit="1" customWidth="1"/>
    <col min="3859" max="3859" width="8.5703125" style="1" customWidth="1"/>
    <col min="3860" max="3860" width="9.140625" style="1"/>
    <col min="3861" max="3861" width="9.28515625" style="1" bestFit="1" customWidth="1"/>
    <col min="3862" max="3862" width="7.28515625" style="1" customWidth="1"/>
    <col min="3863" max="3863" width="10.85546875" style="1" customWidth="1"/>
    <col min="3864" max="3864" width="18.7109375" style="1" customWidth="1"/>
    <col min="3865" max="3865" width="11.7109375" style="1" customWidth="1"/>
    <col min="3866" max="3866" width="8.42578125" style="1" bestFit="1" customWidth="1"/>
    <col min="3867" max="3867" width="8" style="1" customWidth="1"/>
    <col min="3868" max="3868" width="7.28515625" style="1" customWidth="1"/>
    <col min="3869" max="3870" width="9.5703125" style="1" customWidth="1"/>
    <col min="3871" max="3872" width="9.140625" style="1"/>
    <col min="3873" max="3873" width="8.5703125" style="1" customWidth="1"/>
    <col min="3874" max="3875" width="7.85546875" style="1" customWidth="1"/>
    <col min="3876" max="3876" width="9.140625" style="1"/>
    <col min="3877" max="3878" width="7.42578125" style="1" customWidth="1"/>
    <col min="3879" max="4099" width="9.140625" style="1"/>
    <col min="4100" max="4100" width="1.28515625" style="1" customWidth="1"/>
    <col min="4101" max="4101" width="4.42578125" style="1" customWidth="1"/>
    <col min="4102" max="4102" width="6.140625" style="1" customWidth="1"/>
    <col min="4103" max="4103" width="9.5703125" style="1" customWidth="1"/>
    <col min="4104" max="4104" width="12.85546875" style="1" customWidth="1"/>
    <col min="4105" max="4108" width="9.140625" style="1"/>
    <col min="4109" max="4109" width="8.85546875" style="1" customWidth="1"/>
    <col min="4110" max="4110" width="7.42578125" style="1" customWidth="1"/>
    <col min="4111" max="4111" width="6.85546875" style="1" customWidth="1"/>
    <col min="4112" max="4112" width="8.42578125" style="1" customWidth="1"/>
    <col min="4113" max="4113" width="7.42578125" style="1" customWidth="1"/>
    <col min="4114" max="4114" width="8.140625" style="1" bestFit="1" customWidth="1"/>
    <col min="4115" max="4115" width="8.5703125" style="1" customWidth="1"/>
    <col min="4116" max="4116" width="9.140625" style="1"/>
    <col min="4117" max="4117" width="9.28515625" style="1" bestFit="1" customWidth="1"/>
    <col min="4118" max="4118" width="7.28515625" style="1" customWidth="1"/>
    <col min="4119" max="4119" width="10.85546875" style="1" customWidth="1"/>
    <col min="4120" max="4120" width="18.7109375" style="1" customWidth="1"/>
    <col min="4121" max="4121" width="11.7109375" style="1" customWidth="1"/>
    <col min="4122" max="4122" width="8.42578125" style="1" bestFit="1" customWidth="1"/>
    <col min="4123" max="4123" width="8" style="1" customWidth="1"/>
    <col min="4124" max="4124" width="7.28515625" style="1" customWidth="1"/>
    <col min="4125" max="4126" width="9.5703125" style="1" customWidth="1"/>
    <col min="4127" max="4128" width="9.140625" style="1"/>
    <col min="4129" max="4129" width="8.5703125" style="1" customWidth="1"/>
    <col min="4130" max="4131" width="7.85546875" style="1" customWidth="1"/>
    <col min="4132" max="4132" width="9.140625" style="1"/>
    <col min="4133" max="4134" width="7.42578125" style="1" customWidth="1"/>
    <col min="4135" max="4355" width="9.140625" style="1"/>
    <col min="4356" max="4356" width="1.28515625" style="1" customWidth="1"/>
    <col min="4357" max="4357" width="4.42578125" style="1" customWidth="1"/>
    <col min="4358" max="4358" width="6.140625" style="1" customWidth="1"/>
    <col min="4359" max="4359" width="9.5703125" style="1" customWidth="1"/>
    <col min="4360" max="4360" width="12.85546875" style="1" customWidth="1"/>
    <col min="4361" max="4364" width="9.140625" style="1"/>
    <col min="4365" max="4365" width="8.85546875" style="1" customWidth="1"/>
    <col min="4366" max="4366" width="7.42578125" style="1" customWidth="1"/>
    <col min="4367" max="4367" width="6.85546875" style="1" customWidth="1"/>
    <col min="4368" max="4368" width="8.42578125" style="1" customWidth="1"/>
    <col min="4369" max="4369" width="7.42578125" style="1" customWidth="1"/>
    <col min="4370" max="4370" width="8.140625" style="1" bestFit="1" customWidth="1"/>
    <col min="4371" max="4371" width="8.5703125" style="1" customWidth="1"/>
    <col min="4372" max="4372" width="9.140625" style="1"/>
    <col min="4373" max="4373" width="9.28515625" style="1" bestFit="1" customWidth="1"/>
    <col min="4374" max="4374" width="7.28515625" style="1" customWidth="1"/>
    <col min="4375" max="4375" width="10.85546875" style="1" customWidth="1"/>
    <col min="4376" max="4376" width="18.7109375" style="1" customWidth="1"/>
    <col min="4377" max="4377" width="11.7109375" style="1" customWidth="1"/>
    <col min="4378" max="4378" width="8.42578125" style="1" bestFit="1" customWidth="1"/>
    <col min="4379" max="4379" width="8" style="1" customWidth="1"/>
    <col min="4380" max="4380" width="7.28515625" style="1" customWidth="1"/>
    <col min="4381" max="4382" width="9.5703125" style="1" customWidth="1"/>
    <col min="4383" max="4384" width="9.140625" style="1"/>
    <col min="4385" max="4385" width="8.5703125" style="1" customWidth="1"/>
    <col min="4386" max="4387" width="7.85546875" style="1" customWidth="1"/>
    <col min="4388" max="4388" width="9.140625" style="1"/>
    <col min="4389" max="4390" width="7.42578125" style="1" customWidth="1"/>
    <col min="4391" max="4611" width="9.140625" style="1"/>
    <col min="4612" max="4612" width="1.28515625" style="1" customWidth="1"/>
    <col min="4613" max="4613" width="4.42578125" style="1" customWidth="1"/>
    <col min="4614" max="4614" width="6.140625" style="1" customWidth="1"/>
    <col min="4615" max="4615" width="9.5703125" style="1" customWidth="1"/>
    <col min="4616" max="4616" width="12.85546875" style="1" customWidth="1"/>
    <col min="4617" max="4620" width="9.140625" style="1"/>
    <col min="4621" max="4621" width="8.85546875" style="1" customWidth="1"/>
    <col min="4622" max="4622" width="7.42578125" style="1" customWidth="1"/>
    <col min="4623" max="4623" width="6.85546875" style="1" customWidth="1"/>
    <col min="4624" max="4624" width="8.42578125" style="1" customWidth="1"/>
    <col min="4625" max="4625" width="7.42578125" style="1" customWidth="1"/>
    <col min="4626" max="4626" width="8.140625" style="1" bestFit="1" customWidth="1"/>
    <col min="4627" max="4627" width="8.5703125" style="1" customWidth="1"/>
    <col min="4628" max="4628" width="9.140625" style="1"/>
    <col min="4629" max="4629" width="9.28515625" style="1" bestFit="1" customWidth="1"/>
    <col min="4630" max="4630" width="7.28515625" style="1" customWidth="1"/>
    <col min="4631" max="4631" width="10.85546875" style="1" customWidth="1"/>
    <col min="4632" max="4632" width="18.7109375" style="1" customWidth="1"/>
    <col min="4633" max="4633" width="11.7109375" style="1" customWidth="1"/>
    <col min="4634" max="4634" width="8.42578125" style="1" bestFit="1" customWidth="1"/>
    <col min="4635" max="4635" width="8" style="1" customWidth="1"/>
    <col min="4636" max="4636" width="7.28515625" style="1" customWidth="1"/>
    <col min="4637" max="4638" width="9.5703125" style="1" customWidth="1"/>
    <col min="4639" max="4640" width="9.140625" style="1"/>
    <col min="4641" max="4641" width="8.5703125" style="1" customWidth="1"/>
    <col min="4642" max="4643" width="7.85546875" style="1" customWidth="1"/>
    <col min="4644" max="4644" width="9.140625" style="1"/>
    <col min="4645" max="4646" width="7.42578125" style="1" customWidth="1"/>
    <col min="4647" max="4867" width="9.140625" style="1"/>
    <col min="4868" max="4868" width="1.28515625" style="1" customWidth="1"/>
    <col min="4869" max="4869" width="4.42578125" style="1" customWidth="1"/>
    <col min="4870" max="4870" width="6.140625" style="1" customWidth="1"/>
    <col min="4871" max="4871" width="9.5703125" style="1" customWidth="1"/>
    <col min="4872" max="4872" width="12.85546875" style="1" customWidth="1"/>
    <col min="4873" max="4876" width="9.140625" style="1"/>
    <col min="4877" max="4877" width="8.85546875" style="1" customWidth="1"/>
    <col min="4878" max="4878" width="7.42578125" style="1" customWidth="1"/>
    <col min="4879" max="4879" width="6.85546875" style="1" customWidth="1"/>
    <col min="4880" max="4880" width="8.42578125" style="1" customWidth="1"/>
    <col min="4881" max="4881" width="7.42578125" style="1" customWidth="1"/>
    <col min="4882" max="4882" width="8.140625" style="1" bestFit="1" customWidth="1"/>
    <col min="4883" max="4883" width="8.5703125" style="1" customWidth="1"/>
    <col min="4884" max="4884" width="9.140625" style="1"/>
    <col min="4885" max="4885" width="9.28515625" style="1" bestFit="1" customWidth="1"/>
    <col min="4886" max="4886" width="7.28515625" style="1" customWidth="1"/>
    <col min="4887" max="4887" width="10.85546875" style="1" customWidth="1"/>
    <col min="4888" max="4888" width="18.7109375" style="1" customWidth="1"/>
    <col min="4889" max="4889" width="11.7109375" style="1" customWidth="1"/>
    <col min="4890" max="4890" width="8.42578125" style="1" bestFit="1" customWidth="1"/>
    <col min="4891" max="4891" width="8" style="1" customWidth="1"/>
    <col min="4892" max="4892" width="7.28515625" style="1" customWidth="1"/>
    <col min="4893" max="4894" width="9.5703125" style="1" customWidth="1"/>
    <col min="4895" max="4896" width="9.140625" style="1"/>
    <col min="4897" max="4897" width="8.5703125" style="1" customWidth="1"/>
    <col min="4898" max="4899" width="7.85546875" style="1" customWidth="1"/>
    <col min="4900" max="4900" width="9.140625" style="1"/>
    <col min="4901" max="4902" width="7.42578125" style="1" customWidth="1"/>
    <col min="4903" max="5123" width="9.140625" style="1"/>
    <col min="5124" max="5124" width="1.28515625" style="1" customWidth="1"/>
    <col min="5125" max="5125" width="4.42578125" style="1" customWidth="1"/>
    <col min="5126" max="5126" width="6.140625" style="1" customWidth="1"/>
    <col min="5127" max="5127" width="9.5703125" style="1" customWidth="1"/>
    <col min="5128" max="5128" width="12.85546875" style="1" customWidth="1"/>
    <col min="5129" max="5132" width="9.140625" style="1"/>
    <col min="5133" max="5133" width="8.85546875" style="1" customWidth="1"/>
    <col min="5134" max="5134" width="7.42578125" style="1" customWidth="1"/>
    <col min="5135" max="5135" width="6.85546875" style="1" customWidth="1"/>
    <col min="5136" max="5136" width="8.42578125" style="1" customWidth="1"/>
    <col min="5137" max="5137" width="7.42578125" style="1" customWidth="1"/>
    <col min="5138" max="5138" width="8.140625" style="1" bestFit="1" customWidth="1"/>
    <col min="5139" max="5139" width="8.5703125" style="1" customWidth="1"/>
    <col min="5140" max="5140" width="9.140625" style="1"/>
    <col min="5141" max="5141" width="9.28515625" style="1" bestFit="1" customWidth="1"/>
    <col min="5142" max="5142" width="7.28515625" style="1" customWidth="1"/>
    <col min="5143" max="5143" width="10.85546875" style="1" customWidth="1"/>
    <col min="5144" max="5144" width="18.7109375" style="1" customWidth="1"/>
    <col min="5145" max="5145" width="11.7109375" style="1" customWidth="1"/>
    <col min="5146" max="5146" width="8.42578125" style="1" bestFit="1" customWidth="1"/>
    <col min="5147" max="5147" width="8" style="1" customWidth="1"/>
    <col min="5148" max="5148" width="7.28515625" style="1" customWidth="1"/>
    <col min="5149" max="5150" width="9.5703125" style="1" customWidth="1"/>
    <col min="5151" max="5152" width="9.140625" style="1"/>
    <col min="5153" max="5153" width="8.5703125" style="1" customWidth="1"/>
    <col min="5154" max="5155" width="7.85546875" style="1" customWidth="1"/>
    <col min="5156" max="5156" width="9.140625" style="1"/>
    <col min="5157" max="5158" width="7.42578125" style="1" customWidth="1"/>
    <col min="5159" max="5379" width="9.140625" style="1"/>
    <col min="5380" max="5380" width="1.28515625" style="1" customWidth="1"/>
    <col min="5381" max="5381" width="4.42578125" style="1" customWidth="1"/>
    <col min="5382" max="5382" width="6.140625" style="1" customWidth="1"/>
    <col min="5383" max="5383" width="9.5703125" style="1" customWidth="1"/>
    <col min="5384" max="5384" width="12.85546875" style="1" customWidth="1"/>
    <col min="5385" max="5388" width="9.140625" style="1"/>
    <col min="5389" max="5389" width="8.85546875" style="1" customWidth="1"/>
    <col min="5390" max="5390" width="7.42578125" style="1" customWidth="1"/>
    <col min="5391" max="5391" width="6.85546875" style="1" customWidth="1"/>
    <col min="5392" max="5392" width="8.42578125" style="1" customWidth="1"/>
    <col min="5393" max="5393" width="7.42578125" style="1" customWidth="1"/>
    <col min="5394" max="5394" width="8.140625" style="1" bestFit="1" customWidth="1"/>
    <col min="5395" max="5395" width="8.5703125" style="1" customWidth="1"/>
    <col min="5396" max="5396" width="9.140625" style="1"/>
    <col min="5397" max="5397" width="9.28515625" style="1" bestFit="1" customWidth="1"/>
    <col min="5398" max="5398" width="7.28515625" style="1" customWidth="1"/>
    <col min="5399" max="5399" width="10.85546875" style="1" customWidth="1"/>
    <col min="5400" max="5400" width="18.7109375" style="1" customWidth="1"/>
    <col min="5401" max="5401" width="11.7109375" style="1" customWidth="1"/>
    <col min="5402" max="5402" width="8.42578125" style="1" bestFit="1" customWidth="1"/>
    <col min="5403" max="5403" width="8" style="1" customWidth="1"/>
    <col min="5404" max="5404" width="7.28515625" style="1" customWidth="1"/>
    <col min="5405" max="5406" width="9.5703125" style="1" customWidth="1"/>
    <col min="5407" max="5408" width="9.140625" style="1"/>
    <col min="5409" max="5409" width="8.5703125" style="1" customWidth="1"/>
    <col min="5410" max="5411" width="7.85546875" style="1" customWidth="1"/>
    <col min="5412" max="5412" width="9.140625" style="1"/>
    <col min="5413" max="5414" width="7.42578125" style="1" customWidth="1"/>
    <col min="5415" max="5635" width="9.140625" style="1"/>
    <col min="5636" max="5636" width="1.28515625" style="1" customWidth="1"/>
    <col min="5637" max="5637" width="4.42578125" style="1" customWidth="1"/>
    <col min="5638" max="5638" width="6.140625" style="1" customWidth="1"/>
    <col min="5639" max="5639" width="9.5703125" style="1" customWidth="1"/>
    <col min="5640" max="5640" width="12.85546875" style="1" customWidth="1"/>
    <col min="5641" max="5644" width="9.140625" style="1"/>
    <col min="5645" max="5645" width="8.85546875" style="1" customWidth="1"/>
    <col min="5646" max="5646" width="7.42578125" style="1" customWidth="1"/>
    <col min="5647" max="5647" width="6.85546875" style="1" customWidth="1"/>
    <col min="5648" max="5648" width="8.42578125" style="1" customWidth="1"/>
    <col min="5649" max="5649" width="7.42578125" style="1" customWidth="1"/>
    <col min="5650" max="5650" width="8.140625" style="1" bestFit="1" customWidth="1"/>
    <col min="5651" max="5651" width="8.5703125" style="1" customWidth="1"/>
    <col min="5652" max="5652" width="9.140625" style="1"/>
    <col min="5653" max="5653" width="9.28515625" style="1" bestFit="1" customWidth="1"/>
    <col min="5654" max="5654" width="7.28515625" style="1" customWidth="1"/>
    <col min="5655" max="5655" width="10.85546875" style="1" customWidth="1"/>
    <col min="5656" max="5656" width="18.7109375" style="1" customWidth="1"/>
    <col min="5657" max="5657" width="11.7109375" style="1" customWidth="1"/>
    <col min="5658" max="5658" width="8.42578125" style="1" bestFit="1" customWidth="1"/>
    <col min="5659" max="5659" width="8" style="1" customWidth="1"/>
    <col min="5660" max="5660" width="7.28515625" style="1" customWidth="1"/>
    <col min="5661" max="5662" width="9.5703125" style="1" customWidth="1"/>
    <col min="5663" max="5664" width="9.140625" style="1"/>
    <col min="5665" max="5665" width="8.5703125" style="1" customWidth="1"/>
    <col min="5666" max="5667" width="7.85546875" style="1" customWidth="1"/>
    <col min="5668" max="5668" width="9.140625" style="1"/>
    <col min="5669" max="5670" width="7.42578125" style="1" customWidth="1"/>
    <col min="5671" max="5891" width="9.140625" style="1"/>
    <col min="5892" max="5892" width="1.28515625" style="1" customWidth="1"/>
    <col min="5893" max="5893" width="4.42578125" style="1" customWidth="1"/>
    <col min="5894" max="5894" width="6.140625" style="1" customWidth="1"/>
    <col min="5895" max="5895" width="9.5703125" style="1" customWidth="1"/>
    <col min="5896" max="5896" width="12.85546875" style="1" customWidth="1"/>
    <col min="5897" max="5900" width="9.140625" style="1"/>
    <col min="5901" max="5901" width="8.85546875" style="1" customWidth="1"/>
    <col min="5902" max="5902" width="7.42578125" style="1" customWidth="1"/>
    <col min="5903" max="5903" width="6.85546875" style="1" customWidth="1"/>
    <col min="5904" max="5904" width="8.42578125" style="1" customWidth="1"/>
    <col min="5905" max="5905" width="7.42578125" style="1" customWidth="1"/>
    <col min="5906" max="5906" width="8.140625" style="1" bestFit="1" customWidth="1"/>
    <col min="5907" max="5907" width="8.5703125" style="1" customWidth="1"/>
    <col min="5908" max="5908" width="9.140625" style="1"/>
    <col min="5909" max="5909" width="9.28515625" style="1" bestFit="1" customWidth="1"/>
    <col min="5910" max="5910" width="7.28515625" style="1" customWidth="1"/>
    <col min="5911" max="5911" width="10.85546875" style="1" customWidth="1"/>
    <col min="5912" max="5912" width="18.7109375" style="1" customWidth="1"/>
    <col min="5913" max="5913" width="11.7109375" style="1" customWidth="1"/>
    <col min="5914" max="5914" width="8.42578125" style="1" bestFit="1" customWidth="1"/>
    <col min="5915" max="5915" width="8" style="1" customWidth="1"/>
    <col min="5916" max="5916" width="7.28515625" style="1" customWidth="1"/>
    <col min="5917" max="5918" width="9.5703125" style="1" customWidth="1"/>
    <col min="5919" max="5920" width="9.140625" style="1"/>
    <col min="5921" max="5921" width="8.5703125" style="1" customWidth="1"/>
    <col min="5922" max="5923" width="7.85546875" style="1" customWidth="1"/>
    <col min="5924" max="5924" width="9.140625" style="1"/>
    <col min="5925" max="5926" width="7.42578125" style="1" customWidth="1"/>
    <col min="5927" max="6147" width="9.140625" style="1"/>
    <col min="6148" max="6148" width="1.28515625" style="1" customWidth="1"/>
    <col min="6149" max="6149" width="4.42578125" style="1" customWidth="1"/>
    <col min="6150" max="6150" width="6.140625" style="1" customWidth="1"/>
    <col min="6151" max="6151" width="9.5703125" style="1" customWidth="1"/>
    <col min="6152" max="6152" width="12.85546875" style="1" customWidth="1"/>
    <col min="6153" max="6156" width="9.140625" style="1"/>
    <col min="6157" max="6157" width="8.85546875" style="1" customWidth="1"/>
    <col min="6158" max="6158" width="7.42578125" style="1" customWidth="1"/>
    <col min="6159" max="6159" width="6.85546875" style="1" customWidth="1"/>
    <col min="6160" max="6160" width="8.42578125" style="1" customWidth="1"/>
    <col min="6161" max="6161" width="7.42578125" style="1" customWidth="1"/>
    <col min="6162" max="6162" width="8.140625" style="1" bestFit="1" customWidth="1"/>
    <col min="6163" max="6163" width="8.5703125" style="1" customWidth="1"/>
    <col min="6164" max="6164" width="9.140625" style="1"/>
    <col min="6165" max="6165" width="9.28515625" style="1" bestFit="1" customWidth="1"/>
    <col min="6166" max="6166" width="7.28515625" style="1" customWidth="1"/>
    <col min="6167" max="6167" width="10.85546875" style="1" customWidth="1"/>
    <col min="6168" max="6168" width="18.7109375" style="1" customWidth="1"/>
    <col min="6169" max="6169" width="11.7109375" style="1" customWidth="1"/>
    <col min="6170" max="6170" width="8.42578125" style="1" bestFit="1" customWidth="1"/>
    <col min="6171" max="6171" width="8" style="1" customWidth="1"/>
    <col min="6172" max="6172" width="7.28515625" style="1" customWidth="1"/>
    <col min="6173" max="6174" width="9.5703125" style="1" customWidth="1"/>
    <col min="6175" max="6176" width="9.140625" style="1"/>
    <col min="6177" max="6177" width="8.5703125" style="1" customWidth="1"/>
    <col min="6178" max="6179" width="7.85546875" style="1" customWidth="1"/>
    <col min="6180" max="6180" width="9.140625" style="1"/>
    <col min="6181" max="6182" width="7.42578125" style="1" customWidth="1"/>
    <col min="6183" max="6403" width="9.140625" style="1"/>
    <col min="6404" max="6404" width="1.28515625" style="1" customWidth="1"/>
    <col min="6405" max="6405" width="4.42578125" style="1" customWidth="1"/>
    <col min="6406" max="6406" width="6.140625" style="1" customWidth="1"/>
    <col min="6407" max="6407" width="9.5703125" style="1" customWidth="1"/>
    <col min="6408" max="6408" width="12.85546875" style="1" customWidth="1"/>
    <col min="6409" max="6412" width="9.140625" style="1"/>
    <col min="6413" max="6413" width="8.85546875" style="1" customWidth="1"/>
    <col min="6414" max="6414" width="7.42578125" style="1" customWidth="1"/>
    <col min="6415" max="6415" width="6.85546875" style="1" customWidth="1"/>
    <col min="6416" max="6416" width="8.42578125" style="1" customWidth="1"/>
    <col min="6417" max="6417" width="7.42578125" style="1" customWidth="1"/>
    <col min="6418" max="6418" width="8.140625" style="1" bestFit="1" customWidth="1"/>
    <col min="6419" max="6419" width="8.5703125" style="1" customWidth="1"/>
    <col min="6420" max="6420" width="9.140625" style="1"/>
    <col min="6421" max="6421" width="9.28515625" style="1" bestFit="1" customWidth="1"/>
    <col min="6422" max="6422" width="7.28515625" style="1" customWidth="1"/>
    <col min="6423" max="6423" width="10.85546875" style="1" customWidth="1"/>
    <col min="6424" max="6424" width="18.7109375" style="1" customWidth="1"/>
    <col min="6425" max="6425" width="11.7109375" style="1" customWidth="1"/>
    <col min="6426" max="6426" width="8.42578125" style="1" bestFit="1" customWidth="1"/>
    <col min="6427" max="6427" width="8" style="1" customWidth="1"/>
    <col min="6428" max="6428" width="7.28515625" style="1" customWidth="1"/>
    <col min="6429" max="6430" width="9.5703125" style="1" customWidth="1"/>
    <col min="6431" max="6432" width="9.140625" style="1"/>
    <col min="6433" max="6433" width="8.5703125" style="1" customWidth="1"/>
    <col min="6434" max="6435" width="7.85546875" style="1" customWidth="1"/>
    <col min="6436" max="6436" width="9.140625" style="1"/>
    <col min="6437" max="6438" width="7.42578125" style="1" customWidth="1"/>
    <col min="6439" max="6659" width="9.140625" style="1"/>
    <col min="6660" max="6660" width="1.28515625" style="1" customWidth="1"/>
    <col min="6661" max="6661" width="4.42578125" style="1" customWidth="1"/>
    <col min="6662" max="6662" width="6.140625" style="1" customWidth="1"/>
    <col min="6663" max="6663" width="9.5703125" style="1" customWidth="1"/>
    <col min="6664" max="6664" width="12.85546875" style="1" customWidth="1"/>
    <col min="6665" max="6668" width="9.140625" style="1"/>
    <col min="6669" max="6669" width="8.85546875" style="1" customWidth="1"/>
    <col min="6670" max="6670" width="7.42578125" style="1" customWidth="1"/>
    <col min="6671" max="6671" width="6.85546875" style="1" customWidth="1"/>
    <col min="6672" max="6672" width="8.42578125" style="1" customWidth="1"/>
    <col min="6673" max="6673" width="7.42578125" style="1" customWidth="1"/>
    <col min="6674" max="6674" width="8.140625" style="1" bestFit="1" customWidth="1"/>
    <col min="6675" max="6675" width="8.5703125" style="1" customWidth="1"/>
    <col min="6676" max="6676" width="9.140625" style="1"/>
    <col min="6677" max="6677" width="9.28515625" style="1" bestFit="1" customWidth="1"/>
    <col min="6678" max="6678" width="7.28515625" style="1" customWidth="1"/>
    <col min="6679" max="6679" width="10.85546875" style="1" customWidth="1"/>
    <col min="6680" max="6680" width="18.7109375" style="1" customWidth="1"/>
    <col min="6681" max="6681" width="11.7109375" style="1" customWidth="1"/>
    <col min="6682" max="6682" width="8.42578125" style="1" bestFit="1" customWidth="1"/>
    <col min="6683" max="6683" width="8" style="1" customWidth="1"/>
    <col min="6684" max="6684" width="7.28515625" style="1" customWidth="1"/>
    <col min="6685" max="6686" width="9.5703125" style="1" customWidth="1"/>
    <col min="6687" max="6688" width="9.140625" style="1"/>
    <col min="6689" max="6689" width="8.5703125" style="1" customWidth="1"/>
    <col min="6690" max="6691" width="7.85546875" style="1" customWidth="1"/>
    <col min="6692" max="6692" width="9.140625" style="1"/>
    <col min="6693" max="6694" width="7.42578125" style="1" customWidth="1"/>
    <col min="6695" max="6915" width="9.140625" style="1"/>
    <col min="6916" max="6916" width="1.28515625" style="1" customWidth="1"/>
    <col min="6917" max="6917" width="4.42578125" style="1" customWidth="1"/>
    <col min="6918" max="6918" width="6.140625" style="1" customWidth="1"/>
    <col min="6919" max="6919" width="9.5703125" style="1" customWidth="1"/>
    <col min="6920" max="6920" width="12.85546875" style="1" customWidth="1"/>
    <col min="6921" max="6924" width="9.140625" style="1"/>
    <col min="6925" max="6925" width="8.85546875" style="1" customWidth="1"/>
    <col min="6926" max="6926" width="7.42578125" style="1" customWidth="1"/>
    <col min="6927" max="6927" width="6.85546875" style="1" customWidth="1"/>
    <col min="6928" max="6928" width="8.42578125" style="1" customWidth="1"/>
    <col min="6929" max="6929" width="7.42578125" style="1" customWidth="1"/>
    <col min="6930" max="6930" width="8.140625" style="1" bestFit="1" customWidth="1"/>
    <col min="6931" max="6931" width="8.5703125" style="1" customWidth="1"/>
    <col min="6932" max="6932" width="9.140625" style="1"/>
    <col min="6933" max="6933" width="9.28515625" style="1" bestFit="1" customWidth="1"/>
    <col min="6934" max="6934" width="7.28515625" style="1" customWidth="1"/>
    <col min="6935" max="6935" width="10.85546875" style="1" customWidth="1"/>
    <col min="6936" max="6936" width="18.7109375" style="1" customWidth="1"/>
    <col min="6937" max="6937" width="11.7109375" style="1" customWidth="1"/>
    <col min="6938" max="6938" width="8.42578125" style="1" bestFit="1" customWidth="1"/>
    <col min="6939" max="6939" width="8" style="1" customWidth="1"/>
    <col min="6940" max="6940" width="7.28515625" style="1" customWidth="1"/>
    <col min="6941" max="6942" width="9.5703125" style="1" customWidth="1"/>
    <col min="6943" max="6944" width="9.140625" style="1"/>
    <col min="6945" max="6945" width="8.5703125" style="1" customWidth="1"/>
    <col min="6946" max="6947" width="7.85546875" style="1" customWidth="1"/>
    <col min="6948" max="6948" width="9.140625" style="1"/>
    <col min="6949" max="6950" width="7.42578125" style="1" customWidth="1"/>
    <col min="6951" max="7171" width="9.140625" style="1"/>
    <col min="7172" max="7172" width="1.28515625" style="1" customWidth="1"/>
    <col min="7173" max="7173" width="4.42578125" style="1" customWidth="1"/>
    <col min="7174" max="7174" width="6.140625" style="1" customWidth="1"/>
    <col min="7175" max="7175" width="9.5703125" style="1" customWidth="1"/>
    <col min="7176" max="7176" width="12.85546875" style="1" customWidth="1"/>
    <col min="7177" max="7180" width="9.140625" style="1"/>
    <col min="7181" max="7181" width="8.85546875" style="1" customWidth="1"/>
    <col min="7182" max="7182" width="7.42578125" style="1" customWidth="1"/>
    <col min="7183" max="7183" width="6.85546875" style="1" customWidth="1"/>
    <col min="7184" max="7184" width="8.42578125" style="1" customWidth="1"/>
    <col min="7185" max="7185" width="7.42578125" style="1" customWidth="1"/>
    <col min="7186" max="7186" width="8.140625" style="1" bestFit="1" customWidth="1"/>
    <col min="7187" max="7187" width="8.5703125" style="1" customWidth="1"/>
    <col min="7188" max="7188" width="9.140625" style="1"/>
    <col min="7189" max="7189" width="9.28515625" style="1" bestFit="1" customWidth="1"/>
    <col min="7190" max="7190" width="7.28515625" style="1" customWidth="1"/>
    <col min="7191" max="7191" width="10.85546875" style="1" customWidth="1"/>
    <col min="7192" max="7192" width="18.7109375" style="1" customWidth="1"/>
    <col min="7193" max="7193" width="11.7109375" style="1" customWidth="1"/>
    <col min="7194" max="7194" width="8.42578125" style="1" bestFit="1" customWidth="1"/>
    <col min="7195" max="7195" width="8" style="1" customWidth="1"/>
    <col min="7196" max="7196" width="7.28515625" style="1" customWidth="1"/>
    <col min="7197" max="7198" width="9.5703125" style="1" customWidth="1"/>
    <col min="7199" max="7200" width="9.140625" style="1"/>
    <col min="7201" max="7201" width="8.5703125" style="1" customWidth="1"/>
    <col min="7202" max="7203" width="7.85546875" style="1" customWidth="1"/>
    <col min="7204" max="7204" width="9.140625" style="1"/>
    <col min="7205" max="7206" width="7.42578125" style="1" customWidth="1"/>
    <col min="7207" max="7427" width="9.140625" style="1"/>
    <col min="7428" max="7428" width="1.28515625" style="1" customWidth="1"/>
    <col min="7429" max="7429" width="4.42578125" style="1" customWidth="1"/>
    <col min="7430" max="7430" width="6.140625" style="1" customWidth="1"/>
    <col min="7431" max="7431" width="9.5703125" style="1" customWidth="1"/>
    <col min="7432" max="7432" width="12.85546875" style="1" customWidth="1"/>
    <col min="7433" max="7436" width="9.140625" style="1"/>
    <col min="7437" max="7437" width="8.85546875" style="1" customWidth="1"/>
    <col min="7438" max="7438" width="7.42578125" style="1" customWidth="1"/>
    <col min="7439" max="7439" width="6.85546875" style="1" customWidth="1"/>
    <col min="7440" max="7440" width="8.42578125" style="1" customWidth="1"/>
    <col min="7441" max="7441" width="7.42578125" style="1" customWidth="1"/>
    <col min="7442" max="7442" width="8.140625" style="1" bestFit="1" customWidth="1"/>
    <col min="7443" max="7443" width="8.5703125" style="1" customWidth="1"/>
    <col min="7444" max="7444" width="9.140625" style="1"/>
    <col min="7445" max="7445" width="9.28515625" style="1" bestFit="1" customWidth="1"/>
    <col min="7446" max="7446" width="7.28515625" style="1" customWidth="1"/>
    <col min="7447" max="7447" width="10.85546875" style="1" customWidth="1"/>
    <col min="7448" max="7448" width="18.7109375" style="1" customWidth="1"/>
    <col min="7449" max="7449" width="11.7109375" style="1" customWidth="1"/>
    <col min="7450" max="7450" width="8.42578125" style="1" bestFit="1" customWidth="1"/>
    <col min="7451" max="7451" width="8" style="1" customWidth="1"/>
    <col min="7452" max="7452" width="7.28515625" style="1" customWidth="1"/>
    <col min="7453" max="7454" width="9.5703125" style="1" customWidth="1"/>
    <col min="7455" max="7456" width="9.140625" style="1"/>
    <col min="7457" max="7457" width="8.5703125" style="1" customWidth="1"/>
    <col min="7458" max="7459" width="7.85546875" style="1" customWidth="1"/>
    <col min="7460" max="7460" width="9.140625" style="1"/>
    <col min="7461" max="7462" width="7.42578125" style="1" customWidth="1"/>
    <col min="7463" max="7683" width="9.140625" style="1"/>
    <col min="7684" max="7684" width="1.28515625" style="1" customWidth="1"/>
    <col min="7685" max="7685" width="4.42578125" style="1" customWidth="1"/>
    <col min="7686" max="7686" width="6.140625" style="1" customWidth="1"/>
    <col min="7687" max="7687" width="9.5703125" style="1" customWidth="1"/>
    <col min="7688" max="7688" width="12.85546875" style="1" customWidth="1"/>
    <col min="7689" max="7692" width="9.140625" style="1"/>
    <col min="7693" max="7693" width="8.85546875" style="1" customWidth="1"/>
    <col min="7694" max="7694" width="7.42578125" style="1" customWidth="1"/>
    <col min="7695" max="7695" width="6.85546875" style="1" customWidth="1"/>
    <col min="7696" max="7696" width="8.42578125" style="1" customWidth="1"/>
    <col min="7697" max="7697" width="7.42578125" style="1" customWidth="1"/>
    <col min="7698" max="7698" width="8.140625" style="1" bestFit="1" customWidth="1"/>
    <col min="7699" max="7699" width="8.5703125" style="1" customWidth="1"/>
    <col min="7700" max="7700" width="9.140625" style="1"/>
    <col min="7701" max="7701" width="9.28515625" style="1" bestFit="1" customWidth="1"/>
    <col min="7702" max="7702" width="7.28515625" style="1" customWidth="1"/>
    <col min="7703" max="7703" width="10.85546875" style="1" customWidth="1"/>
    <col min="7704" max="7704" width="18.7109375" style="1" customWidth="1"/>
    <col min="7705" max="7705" width="11.7109375" style="1" customWidth="1"/>
    <col min="7706" max="7706" width="8.42578125" style="1" bestFit="1" customWidth="1"/>
    <col min="7707" max="7707" width="8" style="1" customWidth="1"/>
    <col min="7708" max="7708" width="7.28515625" style="1" customWidth="1"/>
    <col min="7709" max="7710" width="9.5703125" style="1" customWidth="1"/>
    <col min="7711" max="7712" width="9.140625" style="1"/>
    <col min="7713" max="7713" width="8.5703125" style="1" customWidth="1"/>
    <col min="7714" max="7715" width="7.85546875" style="1" customWidth="1"/>
    <col min="7716" max="7716" width="9.140625" style="1"/>
    <col min="7717" max="7718" width="7.42578125" style="1" customWidth="1"/>
    <col min="7719" max="7939" width="9.140625" style="1"/>
    <col min="7940" max="7940" width="1.28515625" style="1" customWidth="1"/>
    <col min="7941" max="7941" width="4.42578125" style="1" customWidth="1"/>
    <col min="7942" max="7942" width="6.140625" style="1" customWidth="1"/>
    <col min="7943" max="7943" width="9.5703125" style="1" customWidth="1"/>
    <col min="7944" max="7944" width="12.85546875" style="1" customWidth="1"/>
    <col min="7945" max="7948" width="9.140625" style="1"/>
    <col min="7949" max="7949" width="8.85546875" style="1" customWidth="1"/>
    <col min="7950" max="7950" width="7.42578125" style="1" customWidth="1"/>
    <col min="7951" max="7951" width="6.85546875" style="1" customWidth="1"/>
    <col min="7952" max="7952" width="8.42578125" style="1" customWidth="1"/>
    <col min="7953" max="7953" width="7.42578125" style="1" customWidth="1"/>
    <col min="7954" max="7954" width="8.140625" style="1" bestFit="1" customWidth="1"/>
    <col min="7955" max="7955" width="8.5703125" style="1" customWidth="1"/>
    <col min="7956" max="7956" width="9.140625" style="1"/>
    <col min="7957" max="7957" width="9.28515625" style="1" bestFit="1" customWidth="1"/>
    <col min="7958" max="7958" width="7.28515625" style="1" customWidth="1"/>
    <col min="7959" max="7959" width="10.85546875" style="1" customWidth="1"/>
    <col min="7960" max="7960" width="18.7109375" style="1" customWidth="1"/>
    <col min="7961" max="7961" width="11.7109375" style="1" customWidth="1"/>
    <col min="7962" max="7962" width="8.42578125" style="1" bestFit="1" customWidth="1"/>
    <col min="7963" max="7963" width="8" style="1" customWidth="1"/>
    <col min="7964" max="7964" width="7.28515625" style="1" customWidth="1"/>
    <col min="7965" max="7966" width="9.5703125" style="1" customWidth="1"/>
    <col min="7967" max="7968" width="9.140625" style="1"/>
    <col min="7969" max="7969" width="8.5703125" style="1" customWidth="1"/>
    <col min="7970" max="7971" width="7.85546875" style="1" customWidth="1"/>
    <col min="7972" max="7972" width="9.140625" style="1"/>
    <col min="7973" max="7974" width="7.42578125" style="1" customWidth="1"/>
    <col min="7975" max="8195" width="9.140625" style="1"/>
    <col min="8196" max="8196" width="1.28515625" style="1" customWidth="1"/>
    <col min="8197" max="8197" width="4.42578125" style="1" customWidth="1"/>
    <col min="8198" max="8198" width="6.140625" style="1" customWidth="1"/>
    <col min="8199" max="8199" width="9.5703125" style="1" customWidth="1"/>
    <col min="8200" max="8200" width="12.85546875" style="1" customWidth="1"/>
    <col min="8201" max="8204" width="9.140625" style="1"/>
    <col min="8205" max="8205" width="8.85546875" style="1" customWidth="1"/>
    <col min="8206" max="8206" width="7.42578125" style="1" customWidth="1"/>
    <col min="8207" max="8207" width="6.85546875" style="1" customWidth="1"/>
    <col min="8208" max="8208" width="8.42578125" style="1" customWidth="1"/>
    <col min="8209" max="8209" width="7.42578125" style="1" customWidth="1"/>
    <col min="8210" max="8210" width="8.140625" style="1" bestFit="1" customWidth="1"/>
    <col min="8211" max="8211" width="8.5703125" style="1" customWidth="1"/>
    <col min="8212" max="8212" width="9.140625" style="1"/>
    <col min="8213" max="8213" width="9.28515625" style="1" bestFit="1" customWidth="1"/>
    <col min="8214" max="8214" width="7.28515625" style="1" customWidth="1"/>
    <col min="8215" max="8215" width="10.85546875" style="1" customWidth="1"/>
    <col min="8216" max="8216" width="18.7109375" style="1" customWidth="1"/>
    <col min="8217" max="8217" width="11.7109375" style="1" customWidth="1"/>
    <col min="8218" max="8218" width="8.42578125" style="1" bestFit="1" customWidth="1"/>
    <col min="8219" max="8219" width="8" style="1" customWidth="1"/>
    <col min="8220" max="8220" width="7.28515625" style="1" customWidth="1"/>
    <col min="8221" max="8222" width="9.5703125" style="1" customWidth="1"/>
    <col min="8223" max="8224" width="9.140625" style="1"/>
    <col min="8225" max="8225" width="8.5703125" style="1" customWidth="1"/>
    <col min="8226" max="8227" width="7.85546875" style="1" customWidth="1"/>
    <col min="8228" max="8228" width="9.140625" style="1"/>
    <col min="8229" max="8230" width="7.42578125" style="1" customWidth="1"/>
    <col min="8231" max="8451" width="9.140625" style="1"/>
    <col min="8452" max="8452" width="1.28515625" style="1" customWidth="1"/>
    <col min="8453" max="8453" width="4.42578125" style="1" customWidth="1"/>
    <col min="8454" max="8454" width="6.140625" style="1" customWidth="1"/>
    <col min="8455" max="8455" width="9.5703125" style="1" customWidth="1"/>
    <col min="8456" max="8456" width="12.85546875" style="1" customWidth="1"/>
    <col min="8457" max="8460" width="9.140625" style="1"/>
    <col min="8461" max="8461" width="8.85546875" style="1" customWidth="1"/>
    <col min="8462" max="8462" width="7.42578125" style="1" customWidth="1"/>
    <col min="8463" max="8463" width="6.85546875" style="1" customWidth="1"/>
    <col min="8464" max="8464" width="8.42578125" style="1" customWidth="1"/>
    <col min="8465" max="8465" width="7.42578125" style="1" customWidth="1"/>
    <col min="8466" max="8466" width="8.140625" style="1" bestFit="1" customWidth="1"/>
    <col min="8467" max="8467" width="8.5703125" style="1" customWidth="1"/>
    <col min="8468" max="8468" width="9.140625" style="1"/>
    <col min="8469" max="8469" width="9.28515625" style="1" bestFit="1" customWidth="1"/>
    <col min="8470" max="8470" width="7.28515625" style="1" customWidth="1"/>
    <col min="8471" max="8471" width="10.85546875" style="1" customWidth="1"/>
    <col min="8472" max="8472" width="18.7109375" style="1" customWidth="1"/>
    <col min="8473" max="8473" width="11.7109375" style="1" customWidth="1"/>
    <col min="8474" max="8474" width="8.42578125" style="1" bestFit="1" customWidth="1"/>
    <col min="8475" max="8475" width="8" style="1" customWidth="1"/>
    <col min="8476" max="8476" width="7.28515625" style="1" customWidth="1"/>
    <col min="8477" max="8478" width="9.5703125" style="1" customWidth="1"/>
    <col min="8479" max="8480" width="9.140625" style="1"/>
    <col min="8481" max="8481" width="8.5703125" style="1" customWidth="1"/>
    <col min="8482" max="8483" width="7.85546875" style="1" customWidth="1"/>
    <col min="8484" max="8484" width="9.140625" style="1"/>
    <col min="8485" max="8486" width="7.42578125" style="1" customWidth="1"/>
    <col min="8487" max="8707" width="9.140625" style="1"/>
    <col min="8708" max="8708" width="1.28515625" style="1" customWidth="1"/>
    <col min="8709" max="8709" width="4.42578125" style="1" customWidth="1"/>
    <col min="8710" max="8710" width="6.140625" style="1" customWidth="1"/>
    <col min="8711" max="8711" width="9.5703125" style="1" customWidth="1"/>
    <col min="8712" max="8712" width="12.85546875" style="1" customWidth="1"/>
    <col min="8713" max="8716" width="9.140625" style="1"/>
    <col min="8717" max="8717" width="8.85546875" style="1" customWidth="1"/>
    <col min="8718" max="8718" width="7.42578125" style="1" customWidth="1"/>
    <col min="8719" max="8719" width="6.85546875" style="1" customWidth="1"/>
    <col min="8720" max="8720" width="8.42578125" style="1" customWidth="1"/>
    <col min="8721" max="8721" width="7.42578125" style="1" customWidth="1"/>
    <col min="8722" max="8722" width="8.140625" style="1" bestFit="1" customWidth="1"/>
    <col min="8723" max="8723" width="8.5703125" style="1" customWidth="1"/>
    <col min="8724" max="8724" width="9.140625" style="1"/>
    <col min="8725" max="8725" width="9.28515625" style="1" bestFit="1" customWidth="1"/>
    <col min="8726" max="8726" width="7.28515625" style="1" customWidth="1"/>
    <col min="8727" max="8727" width="10.85546875" style="1" customWidth="1"/>
    <col min="8728" max="8728" width="18.7109375" style="1" customWidth="1"/>
    <col min="8729" max="8729" width="11.7109375" style="1" customWidth="1"/>
    <col min="8730" max="8730" width="8.42578125" style="1" bestFit="1" customWidth="1"/>
    <col min="8731" max="8731" width="8" style="1" customWidth="1"/>
    <col min="8732" max="8732" width="7.28515625" style="1" customWidth="1"/>
    <col min="8733" max="8734" width="9.5703125" style="1" customWidth="1"/>
    <col min="8735" max="8736" width="9.140625" style="1"/>
    <col min="8737" max="8737" width="8.5703125" style="1" customWidth="1"/>
    <col min="8738" max="8739" width="7.85546875" style="1" customWidth="1"/>
    <col min="8740" max="8740" width="9.140625" style="1"/>
    <col min="8741" max="8742" width="7.42578125" style="1" customWidth="1"/>
    <col min="8743" max="8963" width="9.140625" style="1"/>
    <col min="8964" max="8964" width="1.28515625" style="1" customWidth="1"/>
    <col min="8965" max="8965" width="4.42578125" style="1" customWidth="1"/>
    <col min="8966" max="8966" width="6.140625" style="1" customWidth="1"/>
    <col min="8967" max="8967" width="9.5703125" style="1" customWidth="1"/>
    <col min="8968" max="8968" width="12.85546875" style="1" customWidth="1"/>
    <col min="8969" max="8972" width="9.140625" style="1"/>
    <col min="8973" max="8973" width="8.85546875" style="1" customWidth="1"/>
    <col min="8974" max="8974" width="7.42578125" style="1" customWidth="1"/>
    <col min="8975" max="8975" width="6.85546875" style="1" customWidth="1"/>
    <col min="8976" max="8976" width="8.42578125" style="1" customWidth="1"/>
    <col min="8977" max="8977" width="7.42578125" style="1" customWidth="1"/>
    <col min="8978" max="8978" width="8.140625" style="1" bestFit="1" customWidth="1"/>
    <col min="8979" max="8979" width="8.5703125" style="1" customWidth="1"/>
    <col min="8980" max="8980" width="9.140625" style="1"/>
    <col min="8981" max="8981" width="9.28515625" style="1" bestFit="1" customWidth="1"/>
    <col min="8982" max="8982" width="7.28515625" style="1" customWidth="1"/>
    <col min="8983" max="8983" width="10.85546875" style="1" customWidth="1"/>
    <col min="8984" max="8984" width="18.7109375" style="1" customWidth="1"/>
    <col min="8985" max="8985" width="11.7109375" style="1" customWidth="1"/>
    <col min="8986" max="8986" width="8.42578125" style="1" bestFit="1" customWidth="1"/>
    <col min="8987" max="8987" width="8" style="1" customWidth="1"/>
    <col min="8988" max="8988" width="7.28515625" style="1" customWidth="1"/>
    <col min="8989" max="8990" width="9.5703125" style="1" customWidth="1"/>
    <col min="8991" max="8992" width="9.140625" style="1"/>
    <col min="8993" max="8993" width="8.5703125" style="1" customWidth="1"/>
    <col min="8994" max="8995" width="7.85546875" style="1" customWidth="1"/>
    <col min="8996" max="8996" width="9.140625" style="1"/>
    <col min="8997" max="8998" width="7.42578125" style="1" customWidth="1"/>
    <col min="8999" max="9219" width="9.140625" style="1"/>
    <col min="9220" max="9220" width="1.28515625" style="1" customWidth="1"/>
    <col min="9221" max="9221" width="4.42578125" style="1" customWidth="1"/>
    <col min="9222" max="9222" width="6.140625" style="1" customWidth="1"/>
    <col min="9223" max="9223" width="9.5703125" style="1" customWidth="1"/>
    <col min="9224" max="9224" width="12.85546875" style="1" customWidth="1"/>
    <col min="9225" max="9228" width="9.140625" style="1"/>
    <col min="9229" max="9229" width="8.85546875" style="1" customWidth="1"/>
    <col min="9230" max="9230" width="7.42578125" style="1" customWidth="1"/>
    <col min="9231" max="9231" width="6.85546875" style="1" customWidth="1"/>
    <col min="9232" max="9232" width="8.42578125" style="1" customWidth="1"/>
    <col min="9233" max="9233" width="7.42578125" style="1" customWidth="1"/>
    <col min="9234" max="9234" width="8.140625" style="1" bestFit="1" customWidth="1"/>
    <col min="9235" max="9235" width="8.5703125" style="1" customWidth="1"/>
    <col min="9236" max="9236" width="9.140625" style="1"/>
    <col min="9237" max="9237" width="9.28515625" style="1" bestFit="1" customWidth="1"/>
    <col min="9238" max="9238" width="7.28515625" style="1" customWidth="1"/>
    <col min="9239" max="9239" width="10.85546875" style="1" customWidth="1"/>
    <col min="9240" max="9240" width="18.7109375" style="1" customWidth="1"/>
    <col min="9241" max="9241" width="11.7109375" style="1" customWidth="1"/>
    <col min="9242" max="9242" width="8.42578125" style="1" bestFit="1" customWidth="1"/>
    <col min="9243" max="9243" width="8" style="1" customWidth="1"/>
    <col min="9244" max="9244" width="7.28515625" style="1" customWidth="1"/>
    <col min="9245" max="9246" width="9.5703125" style="1" customWidth="1"/>
    <col min="9247" max="9248" width="9.140625" style="1"/>
    <col min="9249" max="9249" width="8.5703125" style="1" customWidth="1"/>
    <col min="9250" max="9251" width="7.85546875" style="1" customWidth="1"/>
    <col min="9252" max="9252" width="9.140625" style="1"/>
    <col min="9253" max="9254" width="7.42578125" style="1" customWidth="1"/>
    <col min="9255" max="9475" width="9.140625" style="1"/>
    <col min="9476" max="9476" width="1.28515625" style="1" customWidth="1"/>
    <col min="9477" max="9477" width="4.42578125" style="1" customWidth="1"/>
    <col min="9478" max="9478" width="6.140625" style="1" customWidth="1"/>
    <col min="9479" max="9479" width="9.5703125" style="1" customWidth="1"/>
    <col min="9480" max="9480" width="12.85546875" style="1" customWidth="1"/>
    <col min="9481" max="9484" width="9.140625" style="1"/>
    <col min="9485" max="9485" width="8.85546875" style="1" customWidth="1"/>
    <col min="9486" max="9486" width="7.42578125" style="1" customWidth="1"/>
    <col min="9487" max="9487" width="6.85546875" style="1" customWidth="1"/>
    <col min="9488" max="9488" width="8.42578125" style="1" customWidth="1"/>
    <col min="9489" max="9489" width="7.42578125" style="1" customWidth="1"/>
    <col min="9490" max="9490" width="8.140625" style="1" bestFit="1" customWidth="1"/>
    <col min="9491" max="9491" width="8.5703125" style="1" customWidth="1"/>
    <col min="9492" max="9492" width="9.140625" style="1"/>
    <col min="9493" max="9493" width="9.28515625" style="1" bestFit="1" customWidth="1"/>
    <col min="9494" max="9494" width="7.28515625" style="1" customWidth="1"/>
    <col min="9495" max="9495" width="10.85546875" style="1" customWidth="1"/>
    <col min="9496" max="9496" width="18.7109375" style="1" customWidth="1"/>
    <col min="9497" max="9497" width="11.7109375" style="1" customWidth="1"/>
    <col min="9498" max="9498" width="8.42578125" style="1" bestFit="1" customWidth="1"/>
    <col min="9499" max="9499" width="8" style="1" customWidth="1"/>
    <col min="9500" max="9500" width="7.28515625" style="1" customWidth="1"/>
    <col min="9501" max="9502" width="9.5703125" style="1" customWidth="1"/>
    <col min="9503" max="9504" width="9.140625" style="1"/>
    <col min="9505" max="9505" width="8.5703125" style="1" customWidth="1"/>
    <col min="9506" max="9507" width="7.85546875" style="1" customWidth="1"/>
    <col min="9508" max="9508" width="9.140625" style="1"/>
    <col min="9509" max="9510" width="7.42578125" style="1" customWidth="1"/>
    <col min="9511" max="9731" width="9.140625" style="1"/>
    <col min="9732" max="9732" width="1.28515625" style="1" customWidth="1"/>
    <col min="9733" max="9733" width="4.42578125" style="1" customWidth="1"/>
    <col min="9734" max="9734" width="6.140625" style="1" customWidth="1"/>
    <col min="9735" max="9735" width="9.5703125" style="1" customWidth="1"/>
    <col min="9736" max="9736" width="12.85546875" style="1" customWidth="1"/>
    <col min="9737" max="9740" width="9.140625" style="1"/>
    <col min="9741" max="9741" width="8.85546875" style="1" customWidth="1"/>
    <col min="9742" max="9742" width="7.42578125" style="1" customWidth="1"/>
    <col min="9743" max="9743" width="6.85546875" style="1" customWidth="1"/>
    <col min="9744" max="9744" width="8.42578125" style="1" customWidth="1"/>
    <col min="9745" max="9745" width="7.42578125" style="1" customWidth="1"/>
    <col min="9746" max="9746" width="8.140625" style="1" bestFit="1" customWidth="1"/>
    <col min="9747" max="9747" width="8.5703125" style="1" customWidth="1"/>
    <col min="9748" max="9748" width="9.140625" style="1"/>
    <col min="9749" max="9749" width="9.28515625" style="1" bestFit="1" customWidth="1"/>
    <col min="9750" max="9750" width="7.28515625" style="1" customWidth="1"/>
    <col min="9751" max="9751" width="10.85546875" style="1" customWidth="1"/>
    <col min="9752" max="9752" width="18.7109375" style="1" customWidth="1"/>
    <col min="9753" max="9753" width="11.7109375" style="1" customWidth="1"/>
    <col min="9754" max="9754" width="8.42578125" style="1" bestFit="1" customWidth="1"/>
    <col min="9755" max="9755" width="8" style="1" customWidth="1"/>
    <col min="9756" max="9756" width="7.28515625" style="1" customWidth="1"/>
    <col min="9757" max="9758" width="9.5703125" style="1" customWidth="1"/>
    <col min="9759" max="9760" width="9.140625" style="1"/>
    <col min="9761" max="9761" width="8.5703125" style="1" customWidth="1"/>
    <col min="9762" max="9763" width="7.85546875" style="1" customWidth="1"/>
    <col min="9764" max="9764" width="9.140625" style="1"/>
    <col min="9765" max="9766" width="7.42578125" style="1" customWidth="1"/>
    <col min="9767" max="9987" width="9.140625" style="1"/>
    <col min="9988" max="9988" width="1.28515625" style="1" customWidth="1"/>
    <col min="9989" max="9989" width="4.42578125" style="1" customWidth="1"/>
    <col min="9990" max="9990" width="6.140625" style="1" customWidth="1"/>
    <col min="9991" max="9991" width="9.5703125" style="1" customWidth="1"/>
    <col min="9992" max="9992" width="12.85546875" style="1" customWidth="1"/>
    <col min="9993" max="9996" width="9.140625" style="1"/>
    <col min="9997" max="9997" width="8.85546875" style="1" customWidth="1"/>
    <col min="9998" max="9998" width="7.42578125" style="1" customWidth="1"/>
    <col min="9999" max="9999" width="6.85546875" style="1" customWidth="1"/>
    <col min="10000" max="10000" width="8.42578125" style="1" customWidth="1"/>
    <col min="10001" max="10001" width="7.42578125" style="1" customWidth="1"/>
    <col min="10002" max="10002" width="8.140625" style="1" bestFit="1" customWidth="1"/>
    <col min="10003" max="10003" width="8.5703125" style="1" customWidth="1"/>
    <col min="10004" max="10004" width="9.140625" style="1"/>
    <col min="10005" max="10005" width="9.28515625" style="1" bestFit="1" customWidth="1"/>
    <col min="10006" max="10006" width="7.28515625" style="1" customWidth="1"/>
    <col min="10007" max="10007" width="10.85546875" style="1" customWidth="1"/>
    <col min="10008" max="10008" width="18.7109375" style="1" customWidth="1"/>
    <col min="10009" max="10009" width="11.7109375" style="1" customWidth="1"/>
    <col min="10010" max="10010" width="8.42578125" style="1" bestFit="1" customWidth="1"/>
    <col min="10011" max="10011" width="8" style="1" customWidth="1"/>
    <col min="10012" max="10012" width="7.28515625" style="1" customWidth="1"/>
    <col min="10013" max="10014" width="9.5703125" style="1" customWidth="1"/>
    <col min="10015" max="10016" width="9.140625" style="1"/>
    <col min="10017" max="10017" width="8.5703125" style="1" customWidth="1"/>
    <col min="10018" max="10019" width="7.85546875" style="1" customWidth="1"/>
    <col min="10020" max="10020" width="9.140625" style="1"/>
    <col min="10021" max="10022" width="7.42578125" style="1" customWidth="1"/>
    <col min="10023" max="10243" width="9.140625" style="1"/>
    <col min="10244" max="10244" width="1.28515625" style="1" customWidth="1"/>
    <col min="10245" max="10245" width="4.42578125" style="1" customWidth="1"/>
    <col min="10246" max="10246" width="6.140625" style="1" customWidth="1"/>
    <col min="10247" max="10247" width="9.5703125" style="1" customWidth="1"/>
    <col min="10248" max="10248" width="12.85546875" style="1" customWidth="1"/>
    <col min="10249" max="10252" width="9.140625" style="1"/>
    <col min="10253" max="10253" width="8.85546875" style="1" customWidth="1"/>
    <col min="10254" max="10254" width="7.42578125" style="1" customWidth="1"/>
    <col min="10255" max="10255" width="6.85546875" style="1" customWidth="1"/>
    <col min="10256" max="10256" width="8.42578125" style="1" customWidth="1"/>
    <col min="10257" max="10257" width="7.42578125" style="1" customWidth="1"/>
    <col min="10258" max="10258" width="8.140625" style="1" bestFit="1" customWidth="1"/>
    <col min="10259" max="10259" width="8.5703125" style="1" customWidth="1"/>
    <col min="10260" max="10260" width="9.140625" style="1"/>
    <col min="10261" max="10261" width="9.28515625" style="1" bestFit="1" customWidth="1"/>
    <col min="10262" max="10262" width="7.28515625" style="1" customWidth="1"/>
    <col min="10263" max="10263" width="10.85546875" style="1" customWidth="1"/>
    <col min="10264" max="10264" width="18.7109375" style="1" customWidth="1"/>
    <col min="10265" max="10265" width="11.7109375" style="1" customWidth="1"/>
    <col min="10266" max="10266" width="8.42578125" style="1" bestFit="1" customWidth="1"/>
    <col min="10267" max="10267" width="8" style="1" customWidth="1"/>
    <col min="10268" max="10268" width="7.28515625" style="1" customWidth="1"/>
    <col min="10269" max="10270" width="9.5703125" style="1" customWidth="1"/>
    <col min="10271" max="10272" width="9.140625" style="1"/>
    <col min="10273" max="10273" width="8.5703125" style="1" customWidth="1"/>
    <col min="10274" max="10275" width="7.85546875" style="1" customWidth="1"/>
    <col min="10276" max="10276" width="9.140625" style="1"/>
    <col min="10277" max="10278" width="7.42578125" style="1" customWidth="1"/>
    <col min="10279" max="10499" width="9.140625" style="1"/>
    <col min="10500" max="10500" width="1.28515625" style="1" customWidth="1"/>
    <col min="10501" max="10501" width="4.42578125" style="1" customWidth="1"/>
    <col min="10502" max="10502" width="6.140625" style="1" customWidth="1"/>
    <col min="10503" max="10503" width="9.5703125" style="1" customWidth="1"/>
    <col min="10504" max="10504" width="12.85546875" style="1" customWidth="1"/>
    <col min="10505" max="10508" width="9.140625" style="1"/>
    <col min="10509" max="10509" width="8.85546875" style="1" customWidth="1"/>
    <col min="10510" max="10510" width="7.42578125" style="1" customWidth="1"/>
    <col min="10511" max="10511" width="6.85546875" style="1" customWidth="1"/>
    <col min="10512" max="10512" width="8.42578125" style="1" customWidth="1"/>
    <col min="10513" max="10513" width="7.42578125" style="1" customWidth="1"/>
    <col min="10514" max="10514" width="8.140625" style="1" bestFit="1" customWidth="1"/>
    <col min="10515" max="10515" width="8.5703125" style="1" customWidth="1"/>
    <col min="10516" max="10516" width="9.140625" style="1"/>
    <col min="10517" max="10517" width="9.28515625" style="1" bestFit="1" customWidth="1"/>
    <col min="10518" max="10518" width="7.28515625" style="1" customWidth="1"/>
    <col min="10519" max="10519" width="10.85546875" style="1" customWidth="1"/>
    <col min="10520" max="10520" width="18.7109375" style="1" customWidth="1"/>
    <col min="10521" max="10521" width="11.7109375" style="1" customWidth="1"/>
    <col min="10522" max="10522" width="8.42578125" style="1" bestFit="1" customWidth="1"/>
    <col min="10523" max="10523" width="8" style="1" customWidth="1"/>
    <col min="10524" max="10524" width="7.28515625" style="1" customWidth="1"/>
    <col min="10525" max="10526" width="9.5703125" style="1" customWidth="1"/>
    <col min="10527" max="10528" width="9.140625" style="1"/>
    <col min="10529" max="10529" width="8.5703125" style="1" customWidth="1"/>
    <col min="10530" max="10531" width="7.85546875" style="1" customWidth="1"/>
    <col min="10532" max="10532" width="9.140625" style="1"/>
    <col min="10533" max="10534" width="7.42578125" style="1" customWidth="1"/>
    <col min="10535" max="10755" width="9.140625" style="1"/>
    <col min="10756" max="10756" width="1.28515625" style="1" customWidth="1"/>
    <col min="10757" max="10757" width="4.42578125" style="1" customWidth="1"/>
    <col min="10758" max="10758" width="6.140625" style="1" customWidth="1"/>
    <col min="10759" max="10759" width="9.5703125" style="1" customWidth="1"/>
    <col min="10760" max="10760" width="12.85546875" style="1" customWidth="1"/>
    <col min="10761" max="10764" width="9.140625" style="1"/>
    <col min="10765" max="10765" width="8.85546875" style="1" customWidth="1"/>
    <col min="10766" max="10766" width="7.42578125" style="1" customWidth="1"/>
    <col min="10767" max="10767" width="6.85546875" style="1" customWidth="1"/>
    <col min="10768" max="10768" width="8.42578125" style="1" customWidth="1"/>
    <col min="10769" max="10769" width="7.42578125" style="1" customWidth="1"/>
    <col min="10770" max="10770" width="8.140625" style="1" bestFit="1" customWidth="1"/>
    <col min="10771" max="10771" width="8.5703125" style="1" customWidth="1"/>
    <col min="10772" max="10772" width="9.140625" style="1"/>
    <col min="10773" max="10773" width="9.28515625" style="1" bestFit="1" customWidth="1"/>
    <col min="10774" max="10774" width="7.28515625" style="1" customWidth="1"/>
    <col min="10775" max="10775" width="10.85546875" style="1" customWidth="1"/>
    <col min="10776" max="10776" width="18.7109375" style="1" customWidth="1"/>
    <col min="10777" max="10777" width="11.7109375" style="1" customWidth="1"/>
    <col min="10778" max="10778" width="8.42578125" style="1" bestFit="1" customWidth="1"/>
    <col min="10779" max="10779" width="8" style="1" customWidth="1"/>
    <col min="10780" max="10780" width="7.28515625" style="1" customWidth="1"/>
    <col min="10781" max="10782" width="9.5703125" style="1" customWidth="1"/>
    <col min="10783" max="10784" width="9.140625" style="1"/>
    <col min="10785" max="10785" width="8.5703125" style="1" customWidth="1"/>
    <col min="10786" max="10787" width="7.85546875" style="1" customWidth="1"/>
    <col min="10788" max="10788" width="9.140625" style="1"/>
    <col min="10789" max="10790" width="7.42578125" style="1" customWidth="1"/>
    <col min="10791" max="11011" width="9.140625" style="1"/>
    <col min="11012" max="11012" width="1.28515625" style="1" customWidth="1"/>
    <col min="11013" max="11013" width="4.42578125" style="1" customWidth="1"/>
    <col min="11014" max="11014" width="6.140625" style="1" customWidth="1"/>
    <col min="11015" max="11015" width="9.5703125" style="1" customWidth="1"/>
    <col min="11016" max="11016" width="12.85546875" style="1" customWidth="1"/>
    <col min="11017" max="11020" width="9.140625" style="1"/>
    <col min="11021" max="11021" width="8.85546875" style="1" customWidth="1"/>
    <col min="11022" max="11022" width="7.42578125" style="1" customWidth="1"/>
    <col min="11023" max="11023" width="6.85546875" style="1" customWidth="1"/>
    <col min="11024" max="11024" width="8.42578125" style="1" customWidth="1"/>
    <col min="11025" max="11025" width="7.42578125" style="1" customWidth="1"/>
    <col min="11026" max="11026" width="8.140625" style="1" bestFit="1" customWidth="1"/>
    <col min="11027" max="11027" width="8.5703125" style="1" customWidth="1"/>
    <col min="11028" max="11028" width="9.140625" style="1"/>
    <col min="11029" max="11029" width="9.28515625" style="1" bestFit="1" customWidth="1"/>
    <col min="11030" max="11030" width="7.28515625" style="1" customWidth="1"/>
    <col min="11031" max="11031" width="10.85546875" style="1" customWidth="1"/>
    <col min="11032" max="11032" width="18.7109375" style="1" customWidth="1"/>
    <col min="11033" max="11033" width="11.7109375" style="1" customWidth="1"/>
    <col min="11034" max="11034" width="8.42578125" style="1" bestFit="1" customWidth="1"/>
    <col min="11035" max="11035" width="8" style="1" customWidth="1"/>
    <col min="11036" max="11036" width="7.28515625" style="1" customWidth="1"/>
    <col min="11037" max="11038" width="9.5703125" style="1" customWidth="1"/>
    <col min="11039" max="11040" width="9.140625" style="1"/>
    <col min="11041" max="11041" width="8.5703125" style="1" customWidth="1"/>
    <col min="11042" max="11043" width="7.85546875" style="1" customWidth="1"/>
    <col min="11044" max="11044" width="9.140625" style="1"/>
    <col min="11045" max="11046" width="7.42578125" style="1" customWidth="1"/>
    <col min="11047" max="11267" width="9.140625" style="1"/>
    <col min="11268" max="11268" width="1.28515625" style="1" customWidth="1"/>
    <col min="11269" max="11269" width="4.42578125" style="1" customWidth="1"/>
    <col min="11270" max="11270" width="6.140625" style="1" customWidth="1"/>
    <col min="11271" max="11271" width="9.5703125" style="1" customWidth="1"/>
    <col min="11272" max="11272" width="12.85546875" style="1" customWidth="1"/>
    <col min="11273" max="11276" width="9.140625" style="1"/>
    <col min="11277" max="11277" width="8.85546875" style="1" customWidth="1"/>
    <col min="11278" max="11278" width="7.42578125" style="1" customWidth="1"/>
    <col min="11279" max="11279" width="6.85546875" style="1" customWidth="1"/>
    <col min="11280" max="11280" width="8.42578125" style="1" customWidth="1"/>
    <col min="11281" max="11281" width="7.42578125" style="1" customWidth="1"/>
    <col min="11282" max="11282" width="8.140625" style="1" bestFit="1" customWidth="1"/>
    <col min="11283" max="11283" width="8.5703125" style="1" customWidth="1"/>
    <col min="11284" max="11284" width="9.140625" style="1"/>
    <col min="11285" max="11285" width="9.28515625" style="1" bestFit="1" customWidth="1"/>
    <col min="11286" max="11286" width="7.28515625" style="1" customWidth="1"/>
    <col min="11287" max="11287" width="10.85546875" style="1" customWidth="1"/>
    <col min="11288" max="11288" width="18.7109375" style="1" customWidth="1"/>
    <col min="11289" max="11289" width="11.7109375" style="1" customWidth="1"/>
    <col min="11290" max="11290" width="8.42578125" style="1" bestFit="1" customWidth="1"/>
    <col min="11291" max="11291" width="8" style="1" customWidth="1"/>
    <col min="11292" max="11292" width="7.28515625" style="1" customWidth="1"/>
    <col min="11293" max="11294" width="9.5703125" style="1" customWidth="1"/>
    <col min="11295" max="11296" width="9.140625" style="1"/>
    <col min="11297" max="11297" width="8.5703125" style="1" customWidth="1"/>
    <col min="11298" max="11299" width="7.85546875" style="1" customWidth="1"/>
    <col min="11300" max="11300" width="9.140625" style="1"/>
    <col min="11301" max="11302" width="7.42578125" style="1" customWidth="1"/>
    <col min="11303" max="11523" width="9.140625" style="1"/>
    <col min="11524" max="11524" width="1.28515625" style="1" customWidth="1"/>
    <col min="11525" max="11525" width="4.42578125" style="1" customWidth="1"/>
    <col min="11526" max="11526" width="6.140625" style="1" customWidth="1"/>
    <col min="11527" max="11527" width="9.5703125" style="1" customWidth="1"/>
    <col min="11528" max="11528" width="12.85546875" style="1" customWidth="1"/>
    <col min="11529" max="11532" width="9.140625" style="1"/>
    <col min="11533" max="11533" width="8.85546875" style="1" customWidth="1"/>
    <col min="11534" max="11534" width="7.42578125" style="1" customWidth="1"/>
    <col min="11535" max="11535" width="6.85546875" style="1" customWidth="1"/>
    <col min="11536" max="11536" width="8.42578125" style="1" customWidth="1"/>
    <col min="11537" max="11537" width="7.42578125" style="1" customWidth="1"/>
    <col min="11538" max="11538" width="8.140625" style="1" bestFit="1" customWidth="1"/>
    <col min="11539" max="11539" width="8.5703125" style="1" customWidth="1"/>
    <col min="11540" max="11540" width="9.140625" style="1"/>
    <col min="11541" max="11541" width="9.28515625" style="1" bestFit="1" customWidth="1"/>
    <col min="11542" max="11542" width="7.28515625" style="1" customWidth="1"/>
    <col min="11543" max="11543" width="10.85546875" style="1" customWidth="1"/>
    <col min="11544" max="11544" width="18.7109375" style="1" customWidth="1"/>
    <col min="11545" max="11545" width="11.7109375" style="1" customWidth="1"/>
    <col min="11546" max="11546" width="8.42578125" style="1" bestFit="1" customWidth="1"/>
    <col min="11547" max="11547" width="8" style="1" customWidth="1"/>
    <col min="11548" max="11548" width="7.28515625" style="1" customWidth="1"/>
    <col min="11549" max="11550" width="9.5703125" style="1" customWidth="1"/>
    <col min="11551" max="11552" width="9.140625" style="1"/>
    <col min="11553" max="11553" width="8.5703125" style="1" customWidth="1"/>
    <col min="11554" max="11555" width="7.85546875" style="1" customWidth="1"/>
    <col min="11556" max="11556" width="9.140625" style="1"/>
    <col min="11557" max="11558" width="7.42578125" style="1" customWidth="1"/>
    <col min="11559" max="11779" width="9.140625" style="1"/>
    <col min="11780" max="11780" width="1.28515625" style="1" customWidth="1"/>
    <col min="11781" max="11781" width="4.42578125" style="1" customWidth="1"/>
    <col min="11782" max="11782" width="6.140625" style="1" customWidth="1"/>
    <col min="11783" max="11783" width="9.5703125" style="1" customWidth="1"/>
    <col min="11784" max="11784" width="12.85546875" style="1" customWidth="1"/>
    <col min="11785" max="11788" width="9.140625" style="1"/>
    <col min="11789" max="11789" width="8.85546875" style="1" customWidth="1"/>
    <col min="11790" max="11790" width="7.42578125" style="1" customWidth="1"/>
    <col min="11791" max="11791" width="6.85546875" style="1" customWidth="1"/>
    <col min="11792" max="11792" width="8.42578125" style="1" customWidth="1"/>
    <col min="11793" max="11793" width="7.42578125" style="1" customWidth="1"/>
    <col min="11794" max="11794" width="8.140625" style="1" bestFit="1" customWidth="1"/>
    <col min="11795" max="11795" width="8.5703125" style="1" customWidth="1"/>
    <col min="11796" max="11796" width="9.140625" style="1"/>
    <col min="11797" max="11797" width="9.28515625" style="1" bestFit="1" customWidth="1"/>
    <col min="11798" max="11798" width="7.28515625" style="1" customWidth="1"/>
    <col min="11799" max="11799" width="10.85546875" style="1" customWidth="1"/>
    <col min="11800" max="11800" width="18.7109375" style="1" customWidth="1"/>
    <col min="11801" max="11801" width="11.7109375" style="1" customWidth="1"/>
    <col min="11802" max="11802" width="8.42578125" style="1" bestFit="1" customWidth="1"/>
    <col min="11803" max="11803" width="8" style="1" customWidth="1"/>
    <col min="11804" max="11804" width="7.28515625" style="1" customWidth="1"/>
    <col min="11805" max="11806" width="9.5703125" style="1" customWidth="1"/>
    <col min="11807" max="11808" width="9.140625" style="1"/>
    <col min="11809" max="11809" width="8.5703125" style="1" customWidth="1"/>
    <col min="11810" max="11811" width="7.85546875" style="1" customWidth="1"/>
    <col min="11812" max="11812" width="9.140625" style="1"/>
    <col min="11813" max="11814" width="7.42578125" style="1" customWidth="1"/>
    <col min="11815" max="12035" width="9.140625" style="1"/>
    <col min="12036" max="12036" width="1.28515625" style="1" customWidth="1"/>
    <col min="12037" max="12037" width="4.42578125" style="1" customWidth="1"/>
    <col min="12038" max="12038" width="6.140625" style="1" customWidth="1"/>
    <col min="12039" max="12039" width="9.5703125" style="1" customWidth="1"/>
    <col min="12040" max="12040" width="12.85546875" style="1" customWidth="1"/>
    <col min="12041" max="12044" width="9.140625" style="1"/>
    <col min="12045" max="12045" width="8.85546875" style="1" customWidth="1"/>
    <col min="12046" max="12046" width="7.42578125" style="1" customWidth="1"/>
    <col min="12047" max="12047" width="6.85546875" style="1" customWidth="1"/>
    <col min="12048" max="12048" width="8.42578125" style="1" customWidth="1"/>
    <col min="12049" max="12049" width="7.42578125" style="1" customWidth="1"/>
    <col min="12050" max="12050" width="8.140625" style="1" bestFit="1" customWidth="1"/>
    <col min="12051" max="12051" width="8.5703125" style="1" customWidth="1"/>
    <col min="12052" max="12052" width="9.140625" style="1"/>
    <col min="12053" max="12053" width="9.28515625" style="1" bestFit="1" customWidth="1"/>
    <col min="12054" max="12054" width="7.28515625" style="1" customWidth="1"/>
    <col min="12055" max="12055" width="10.85546875" style="1" customWidth="1"/>
    <col min="12056" max="12056" width="18.7109375" style="1" customWidth="1"/>
    <col min="12057" max="12057" width="11.7109375" style="1" customWidth="1"/>
    <col min="12058" max="12058" width="8.42578125" style="1" bestFit="1" customWidth="1"/>
    <col min="12059" max="12059" width="8" style="1" customWidth="1"/>
    <col min="12060" max="12060" width="7.28515625" style="1" customWidth="1"/>
    <col min="12061" max="12062" width="9.5703125" style="1" customWidth="1"/>
    <col min="12063" max="12064" width="9.140625" style="1"/>
    <col min="12065" max="12065" width="8.5703125" style="1" customWidth="1"/>
    <col min="12066" max="12067" width="7.85546875" style="1" customWidth="1"/>
    <col min="12068" max="12068" width="9.140625" style="1"/>
    <col min="12069" max="12070" width="7.42578125" style="1" customWidth="1"/>
    <col min="12071" max="12291" width="9.140625" style="1"/>
    <col min="12292" max="12292" width="1.28515625" style="1" customWidth="1"/>
    <col min="12293" max="12293" width="4.42578125" style="1" customWidth="1"/>
    <col min="12294" max="12294" width="6.140625" style="1" customWidth="1"/>
    <col min="12295" max="12295" width="9.5703125" style="1" customWidth="1"/>
    <col min="12296" max="12296" width="12.85546875" style="1" customWidth="1"/>
    <col min="12297" max="12300" width="9.140625" style="1"/>
    <col min="12301" max="12301" width="8.85546875" style="1" customWidth="1"/>
    <col min="12302" max="12302" width="7.42578125" style="1" customWidth="1"/>
    <col min="12303" max="12303" width="6.85546875" style="1" customWidth="1"/>
    <col min="12304" max="12304" width="8.42578125" style="1" customWidth="1"/>
    <col min="12305" max="12305" width="7.42578125" style="1" customWidth="1"/>
    <col min="12306" max="12306" width="8.140625" style="1" bestFit="1" customWidth="1"/>
    <col min="12307" max="12307" width="8.5703125" style="1" customWidth="1"/>
    <col min="12308" max="12308" width="9.140625" style="1"/>
    <col min="12309" max="12309" width="9.28515625" style="1" bestFit="1" customWidth="1"/>
    <col min="12310" max="12310" width="7.28515625" style="1" customWidth="1"/>
    <col min="12311" max="12311" width="10.85546875" style="1" customWidth="1"/>
    <col min="12312" max="12312" width="18.7109375" style="1" customWidth="1"/>
    <col min="12313" max="12313" width="11.7109375" style="1" customWidth="1"/>
    <col min="12314" max="12314" width="8.42578125" style="1" bestFit="1" customWidth="1"/>
    <col min="12315" max="12315" width="8" style="1" customWidth="1"/>
    <col min="12316" max="12316" width="7.28515625" style="1" customWidth="1"/>
    <col min="12317" max="12318" width="9.5703125" style="1" customWidth="1"/>
    <col min="12319" max="12320" width="9.140625" style="1"/>
    <col min="12321" max="12321" width="8.5703125" style="1" customWidth="1"/>
    <col min="12322" max="12323" width="7.85546875" style="1" customWidth="1"/>
    <col min="12324" max="12324" width="9.140625" style="1"/>
    <col min="12325" max="12326" width="7.42578125" style="1" customWidth="1"/>
    <col min="12327" max="12547" width="9.140625" style="1"/>
    <col min="12548" max="12548" width="1.28515625" style="1" customWidth="1"/>
    <col min="12549" max="12549" width="4.42578125" style="1" customWidth="1"/>
    <col min="12550" max="12550" width="6.140625" style="1" customWidth="1"/>
    <col min="12551" max="12551" width="9.5703125" style="1" customWidth="1"/>
    <col min="12552" max="12552" width="12.85546875" style="1" customWidth="1"/>
    <col min="12553" max="12556" width="9.140625" style="1"/>
    <col min="12557" max="12557" width="8.85546875" style="1" customWidth="1"/>
    <col min="12558" max="12558" width="7.42578125" style="1" customWidth="1"/>
    <col min="12559" max="12559" width="6.85546875" style="1" customWidth="1"/>
    <col min="12560" max="12560" width="8.42578125" style="1" customWidth="1"/>
    <col min="12561" max="12561" width="7.42578125" style="1" customWidth="1"/>
    <col min="12562" max="12562" width="8.140625" style="1" bestFit="1" customWidth="1"/>
    <col min="12563" max="12563" width="8.5703125" style="1" customWidth="1"/>
    <col min="12564" max="12564" width="9.140625" style="1"/>
    <col min="12565" max="12565" width="9.28515625" style="1" bestFit="1" customWidth="1"/>
    <col min="12566" max="12566" width="7.28515625" style="1" customWidth="1"/>
    <col min="12567" max="12567" width="10.85546875" style="1" customWidth="1"/>
    <col min="12568" max="12568" width="18.7109375" style="1" customWidth="1"/>
    <col min="12569" max="12569" width="11.7109375" style="1" customWidth="1"/>
    <col min="12570" max="12570" width="8.42578125" style="1" bestFit="1" customWidth="1"/>
    <col min="12571" max="12571" width="8" style="1" customWidth="1"/>
    <col min="12572" max="12572" width="7.28515625" style="1" customWidth="1"/>
    <col min="12573" max="12574" width="9.5703125" style="1" customWidth="1"/>
    <col min="12575" max="12576" width="9.140625" style="1"/>
    <col min="12577" max="12577" width="8.5703125" style="1" customWidth="1"/>
    <col min="12578" max="12579" width="7.85546875" style="1" customWidth="1"/>
    <col min="12580" max="12580" width="9.140625" style="1"/>
    <col min="12581" max="12582" width="7.42578125" style="1" customWidth="1"/>
    <col min="12583" max="12803" width="9.140625" style="1"/>
    <col min="12804" max="12804" width="1.28515625" style="1" customWidth="1"/>
    <col min="12805" max="12805" width="4.42578125" style="1" customWidth="1"/>
    <col min="12806" max="12806" width="6.140625" style="1" customWidth="1"/>
    <col min="12807" max="12807" width="9.5703125" style="1" customWidth="1"/>
    <col min="12808" max="12808" width="12.85546875" style="1" customWidth="1"/>
    <col min="12809" max="12812" width="9.140625" style="1"/>
    <col min="12813" max="12813" width="8.85546875" style="1" customWidth="1"/>
    <col min="12814" max="12814" width="7.42578125" style="1" customWidth="1"/>
    <col min="12815" max="12815" width="6.85546875" style="1" customWidth="1"/>
    <col min="12816" max="12816" width="8.42578125" style="1" customWidth="1"/>
    <col min="12817" max="12817" width="7.42578125" style="1" customWidth="1"/>
    <col min="12818" max="12818" width="8.140625" style="1" bestFit="1" customWidth="1"/>
    <col min="12819" max="12819" width="8.5703125" style="1" customWidth="1"/>
    <col min="12820" max="12820" width="9.140625" style="1"/>
    <col min="12821" max="12821" width="9.28515625" style="1" bestFit="1" customWidth="1"/>
    <col min="12822" max="12822" width="7.28515625" style="1" customWidth="1"/>
    <col min="12823" max="12823" width="10.85546875" style="1" customWidth="1"/>
    <col min="12824" max="12824" width="18.7109375" style="1" customWidth="1"/>
    <col min="12825" max="12825" width="11.7109375" style="1" customWidth="1"/>
    <col min="12826" max="12826" width="8.42578125" style="1" bestFit="1" customWidth="1"/>
    <col min="12827" max="12827" width="8" style="1" customWidth="1"/>
    <col min="12828" max="12828" width="7.28515625" style="1" customWidth="1"/>
    <col min="12829" max="12830" width="9.5703125" style="1" customWidth="1"/>
    <col min="12831" max="12832" width="9.140625" style="1"/>
    <col min="12833" max="12833" width="8.5703125" style="1" customWidth="1"/>
    <col min="12834" max="12835" width="7.85546875" style="1" customWidth="1"/>
    <col min="12836" max="12836" width="9.140625" style="1"/>
    <col min="12837" max="12838" width="7.42578125" style="1" customWidth="1"/>
    <col min="12839" max="13059" width="9.140625" style="1"/>
    <col min="13060" max="13060" width="1.28515625" style="1" customWidth="1"/>
    <col min="13061" max="13061" width="4.42578125" style="1" customWidth="1"/>
    <col min="13062" max="13062" width="6.140625" style="1" customWidth="1"/>
    <col min="13063" max="13063" width="9.5703125" style="1" customWidth="1"/>
    <col min="13064" max="13064" width="12.85546875" style="1" customWidth="1"/>
    <col min="13065" max="13068" width="9.140625" style="1"/>
    <col min="13069" max="13069" width="8.85546875" style="1" customWidth="1"/>
    <col min="13070" max="13070" width="7.42578125" style="1" customWidth="1"/>
    <col min="13071" max="13071" width="6.85546875" style="1" customWidth="1"/>
    <col min="13072" max="13072" width="8.42578125" style="1" customWidth="1"/>
    <col min="13073" max="13073" width="7.42578125" style="1" customWidth="1"/>
    <col min="13074" max="13074" width="8.140625" style="1" bestFit="1" customWidth="1"/>
    <col min="13075" max="13075" width="8.5703125" style="1" customWidth="1"/>
    <col min="13076" max="13076" width="9.140625" style="1"/>
    <col min="13077" max="13077" width="9.28515625" style="1" bestFit="1" customWidth="1"/>
    <col min="13078" max="13078" width="7.28515625" style="1" customWidth="1"/>
    <col min="13079" max="13079" width="10.85546875" style="1" customWidth="1"/>
    <col min="13080" max="13080" width="18.7109375" style="1" customWidth="1"/>
    <col min="13081" max="13081" width="11.7109375" style="1" customWidth="1"/>
    <col min="13082" max="13082" width="8.42578125" style="1" bestFit="1" customWidth="1"/>
    <col min="13083" max="13083" width="8" style="1" customWidth="1"/>
    <col min="13084" max="13084" width="7.28515625" style="1" customWidth="1"/>
    <col min="13085" max="13086" width="9.5703125" style="1" customWidth="1"/>
    <col min="13087" max="13088" width="9.140625" style="1"/>
    <col min="13089" max="13089" width="8.5703125" style="1" customWidth="1"/>
    <col min="13090" max="13091" width="7.85546875" style="1" customWidth="1"/>
    <col min="13092" max="13092" width="9.140625" style="1"/>
    <col min="13093" max="13094" width="7.42578125" style="1" customWidth="1"/>
    <col min="13095" max="13315" width="9.140625" style="1"/>
    <col min="13316" max="13316" width="1.28515625" style="1" customWidth="1"/>
    <col min="13317" max="13317" width="4.42578125" style="1" customWidth="1"/>
    <col min="13318" max="13318" width="6.140625" style="1" customWidth="1"/>
    <col min="13319" max="13319" width="9.5703125" style="1" customWidth="1"/>
    <col min="13320" max="13320" width="12.85546875" style="1" customWidth="1"/>
    <col min="13321" max="13324" width="9.140625" style="1"/>
    <col min="13325" max="13325" width="8.85546875" style="1" customWidth="1"/>
    <col min="13326" max="13326" width="7.42578125" style="1" customWidth="1"/>
    <col min="13327" max="13327" width="6.85546875" style="1" customWidth="1"/>
    <col min="13328" max="13328" width="8.42578125" style="1" customWidth="1"/>
    <col min="13329" max="13329" width="7.42578125" style="1" customWidth="1"/>
    <col min="13330" max="13330" width="8.140625" style="1" bestFit="1" customWidth="1"/>
    <col min="13331" max="13331" width="8.5703125" style="1" customWidth="1"/>
    <col min="13332" max="13332" width="9.140625" style="1"/>
    <col min="13333" max="13333" width="9.28515625" style="1" bestFit="1" customWidth="1"/>
    <col min="13334" max="13334" width="7.28515625" style="1" customWidth="1"/>
    <col min="13335" max="13335" width="10.85546875" style="1" customWidth="1"/>
    <col min="13336" max="13336" width="18.7109375" style="1" customWidth="1"/>
    <col min="13337" max="13337" width="11.7109375" style="1" customWidth="1"/>
    <col min="13338" max="13338" width="8.42578125" style="1" bestFit="1" customWidth="1"/>
    <col min="13339" max="13339" width="8" style="1" customWidth="1"/>
    <col min="13340" max="13340" width="7.28515625" style="1" customWidth="1"/>
    <col min="13341" max="13342" width="9.5703125" style="1" customWidth="1"/>
    <col min="13343" max="13344" width="9.140625" style="1"/>
    <col min="13345" max="13345" width="8.5703125" style="1" customWidth="1"/>
    <col min="13346" max="13347" width="7.85546875" style="1" customWidth="1"/>
    <col min="13348" max="13348" width="9.140625" style="1"/>
    <col min="13349" max="13350" width="7.42578125" style="1" customWidth="1"/>
    <col min="13351" max="13571" width="9.140625" style="1"/>
    <col min="13572" max="13572" width="1.28515625" style="1" customWidth="1"/>
    <col min="13573" max="13573" width="4.42578125" style="1" customWidth="1"/>
    <col min="13574" max="13574" width="6.140625" style="1" customWidth="1"/>
    <col min="13575" max="13575" width="9.5703125" style="1" customWidth="1"/>
    <col min="13576" max="13576" width="12.85546875" style="1" customWidth="1"/>
    <col min="13577" max="13580" width="9.140625" style="1"/>
    <col min="13581" max="13581" width="8.85546875" style="1" customWidth="1"/>
    <col min="13582" max="13582" width="7.42578125" style="1" customWidth="1"/>
    <col min="13583" max="13583" width="6.85546875" style="1" customWidth="1"/>
    <col min="13584" max="13584" width="8.42578125" style="1" customWidth="1"/>
    <col min="13585" max="13585" width="7.42578125" style="1" customWidth="1"/>
    <col min="13586" max="13586" width="8.140625" style="1" bestFit="1" customWidth="1"/>
    <col min="13587" max="13587" width="8.5703125" style="1" customWidth="1"/>
    <col min="13588" max="13588" width="9.140625" style="1"/>
    <col min="13589" max="13589" width="9.28515625" style="1" bestFit="1" customWidth="1"/>
    <col min="13590" max="13590" width="7.28515625" style="1" customWidth="1"/>
    <col min="13591" max="13591" width="10.85546875" style="1" customWidth="1"/>
    <col min="13592" max="13592" width="18.7109375" style="1" customWidth="1"/>
    <col min="13593" max="13593" width="11.7109375" style="1" customWidth="1"/>
    <col min="13594" max="13594" width="8.42578125" style="1" bestFit="1" customWidth="1"/>
    <col min="13595" max="13595" width="8" style="1" customWidth="1"/>
    <col min="13596" max="13596" width="7.28515625" style="1" customWidth="1"/>
    <col min="13597" max="13598" width="9.5703125" style="1" customWidth="1"/>
    <col min="13599" max="13600" width="9.140625" style="1"/>
    <col min="13601" max="13601" width="8.5703125" style="1" customWidth="1"/>
    <col min="13602" max="13603" width="7.85546875" style="1" customWidth="1"/>
    <col min="13604" max="13604" width="9.140625" style="1"/>
    <col min="13605" max="13606" width="7.42578125" style="1" customWidth="1"/>
    <col min="13607" max="13827" width="9.140625" style="1"/>
    <col min="13828" max="13828" width="1.28515625" style="1" customWidth="1"/>
    <col min="13829" max="13829" width="4.42578125" style="1" customWidth="1"/>
    <col min="13830" max="13830" width="6.140625" style="1" customWidth="1"/>
    <col min="13831" max="13831" width="9.5703125" style="1" customWidth="1"/>
    <col min="13832" max="13832" width="12.85546875" style="1" customWidth="1"/>
    <col min="13833" max="13836" width="9.140625" style="1"/>
    <col min="13837" max="13837" width="8.85546875" style="1" customWidth="1"/>
    <col min="13838" max="13838" width="7.42578125" style="1" customWidth="1"/>
    <col min="13839" max="13839" width="6.85546875" style="1" customWidth="1"/>
    <col min="13840" max="13840" width="8.42578125" style="1" customWidth="1"/>
    <col min="13841" max="13841" width="7.42578125" style="1" customWidth="1"/>
    <col min="13842" max="13842" width="8.140625" style="1" bestFit="1" customWidth="1"/>
    <col min="13843" max="13843" width="8.5703125" style="1" customWidth="1"/>
    <col min="13844" max="13844" width="9.140625" style="1"/>
    <col min="13845" max="13845" width="9.28515625" style="1" bestFit="1" customWidth="1"/>
    <col min="13846" max="13846" width="7.28515625" style="1" customWidth="1"/>
    <col min="13847" max="13847" width="10.85546875" style="1" customWidth="1"/>
    <col min="13848" max="13848" width="18.7109375" style="1" customWidth="1"/>
    <col min="13849" max="13849" width="11.7109375" style="1" customWidth="1"/>
    <col min="13850" max="13850" width="8.42578125" style="1" bestFit="1" customWidth="1"/>
    <col min="13851" max="13851" width="8" style="1" customWidth="1"/>
    <col min="13852" max="13852" width="7.28515625" style="1" customWidth="1"/>
    <col min="13853" max="13854" width="9.5703125" style="1" customWidth="1"/>
    <col min="13855" max="13856" width="9.140625" style="1"/>
    <col min="13857" max="13857" width="8.5703125" style="1" customWidth="1"/>
    <col min="13858" max="13859" width="7.85546875" style="1" customWidth="1"/>
    <col min="13860" max="13860" width="9.140625" style="1"/>
    <col min="13861" max="13862" width="7.42578125" style="1" customWidth="1"/>
    <col min="13863" max="14083" width="9.140625" style="1"/>
    <col min="14084" max="14084" width="1.28515625" style="1" customWidth="1"/>
    <col min="14085" max="14085" width="4.42578125" style="1" customWidth="1"/>
    <col min="14086" max="14086" width="6.140625" style="1" customWidth="1"/>
    <col min="14087" max="14087" width="9.5703125" style="1" customWidth="1"/>
    <col min="14088" max="14088" width="12.85546875" style="1" customWidth="1"/>
    <col min="14089" max="14092" width="9.140625" style="1"/>
    <col min="14093" max="14093" width="8.85546875" style="1" customWidth="1"/>
    <col min="14094" max="14094" width="7.42578125" style="1" customWidth="1"/>
    <col min="14095" max="14095" width="6.85546875" style="1" customWidth="1"/>
    <col min="14096" max="14096" width="8.42578125" style="1" customWidth="1"/>
    <col min="14097" max="14097" width="7.42578125" style="1" customWidth="1"/>
    <col min="14098" max="14098" width="8.140625" style="1" bestFit="1" customWidth="1"/>
    <col min="14099" max="14099" width="8.5703125" style="1" customWidth="1"/>
    <col min="14100" max="14100" width="9.140625" style="1"/>
    <col min="14101" max="14101" width="9.28515625" style="1" bestFit="1" customWidth="1"/>
    <col min="14102" max="14102" width="7.28515625" style="1" customWidth="1"/>
    <col min="14103" max="14103" width="10.85546875" style="1" customWidth="1"/>
    <col min="14104" max="14104" width="18.7109375" style="1" customWidth="1"/>
    <col min="14105" max="14105" width="11.7109375" style="1" customWidth="1"/>
    <col min="14106" max="14106" width="8.42578125" style="1" bestFit="1" customWidth="1"/>
    <col min="14107" max="14107" width="8" style="1" customWidth="1"/>
    <col min="14108" max="14108" width="7.28515625" style="1" customWidth="1"/>
    <col min="14109" max="14110" width="9.5703125" style="1" customWidth="1"/>
    <col min="14111" max="14112" width="9.140625" style="1"/>
    <col min="14113" max="14113" width="8.5703125" style="1" customWidth="1"/>
    <col min="14114" max="14115" width="7.85546875" style="1" customWidth="1"/>
    <col min="14116" max="14116" width="9.140625" style="1"/>
    <col min="14117" max="14118" width="7.42578125" style="1" customWidth="1"/>
    <col min="14119" max="14339" width="9.140625" style="1"/>
    <col min="14340" max="14340" width="1.28515625" style="1" customWidth="1"/>
    <col min="14341" max="14341" width="4.42578125" style="1" customWidth="1"/>
    <col min="14342" max="14342" width="6.140625" style="1" customWidth="1"/>
    <col min="14343" max="14343" width="9.5703125" style="1" customWidth="1"/>
    <col min="14344" max="14344" width="12.85546875" style="1" customWidth="1"/>
    <col min="14345" max="14348" width="9.140625" style="1"/>
    <col min="14349" max="14349" width="8.85546875" style="1" customWidth="1"/>
    <col min="14350" max="14350" width="7.42578125" style="1" customWidth="1"/>
    <col min="14351" max="14351" width="6.85546875" style="1" customWidth="1"/>
    <col min="14352" max="14352" width="8.42578125" style="1" customWidth="1"/>
    <col min="14353" max="14353" width="7.42578125" style="1" customWidth="1"/>
    <col min="14354" max="14354" width="8.140625" style="1" bestFit="1" customWidth="1"/>
    <col min="14355" max="14355" width="8.5703125" style="1" customWidth="1"/>
    <col min="14356" max="14356" width="9.140625" style="1"/>
    <col min="14357" max="14357" width="9.28515625" style="1" bestFit="1" customWidth="1"/>
    <col min="14358" max="14358" width="7.28515625" style="1" customWidth="1"/>
    <col min="14359" max="14359" width="10.85546875" style="1" customWidth="1"/>
    <col min="14360" max="14360" width="18.7109375" style="1" customWidth="1"/>
    <col min="14361" max="14361" width="11.7109375" style="1" customWidth="1"/>
    <col min="14362" max="14362" width="8.42578125" style="1" bestFit="1" customWidth="1"/>
    <col min="14363" max="14363" width="8" style="1" customWidth="1"/>
    <col min="14364" max="14364" width="7.28515625" style="1" customWidth="1"/>
    <col min="14365" max="14366" width="9.5703125" style="1" customWidth="1"/>
    <col min="14367" max="14368" width="9.140625" style="1"/>
    <col min="14369" max="14369" width="8.5703125" style="1" customWidth="1"/>
    <col min="14370" max="14371" width="7.85546875" style="1" customWidth="1"/>
    <col min="14372" max="14372" width="9.140625" style="1"/>
    <col min="14373" max="14374" width="7.42578125" style="1" customWidth="1"/>
    <col min="14375" max="14595" width="9.140625" style="1"/>
    <col min="14596" max="14596" width="1.28515625" style="1" customWidth="1"/>
    <col min="14597" max="14597" width="4.42578125" style="1" customWidth="1"/>
    <col min="14598" max="14598" width="6.140625" style="1" customWidth="1"/>
    <col min="14599" max="14599" width="9.5703125" style="1" customWidth="1"/>
    <col min="14600" max="14600" width="12.85546875" style="1" customWidth="1"/>
    <col min="14601" max="14604" width="9.140625" style="1"/>
    <col min="14605" max="14605" width="8.85546875" style="1" customWidth="1"/>
    <col min="14606" max="14606" width="7.42578125" style="1" customWidth="1"/>
    <col min="14607" max="14607" width="6.85546875" style="1" customWidth="1"/>
    <col min="14608" max="14608" width="8.42578125" style="1" customWidth="1"/>
    <col min="14609" max="14609" width="7.42578125" style="1" customWidth="1"/>
    <col min="14610" max="14610" width="8.140625" style="1" bestFit="1" customWidth="1"/>
    <col min="14611" max="14611" width="8.5703125" style="1" customWidth="1"/>
    <col min="14612" max="14612" width="9.140625" style="1"/>
    <col min="14613" max="14613" width="9.28515625" style="1" bestFit="1" customWidth="1"/>
    <col min="14614" max="14614" width="7.28515625" style="1" customWidth="1"/>
    <col min="14615" max="14615" width="10.85546875" style="1" customWidth="1"/>
    <col min="14616" max="14616" width="18.7109375" style="1" customWidth="1"/>
    <col min="14617" max="14617" width="11.7109375" style="1" customWidth="1"/>
    <col min="14618" max="14618" width="8.42578125" style="1" bestFit="1" customWidth="1"/>
    <col min="14619" max="14619" width="8" style="1" customWidth="1"/>
    <col min="14620" max="14620" width="7.28515625" style="1" customWidth="1"/>
    <col min="14621" max="14622" width="9.5703125" style="1" customWidth="1"/>
    <col min="14623" max="14624" width="9.140625" style="1"/>
    <col min="14625" max="14625" width="8.5703125" style="1" customWidth="1"/>
    <col min="14626" max="14627" width="7.85546875" style="1" customWidth="1"/>
    <col min="14628" max="14628" width="9.140625" style="1"/>
    <col min="14629" max="14630" width="7.42578125" style="1" customWidth="1"/>
    <col min="14631" max="14851" width="9.140625" style="1"/>
    <col min="14852" max="14852" width="1.28515625" style="1" customWidth="1"/>
    <col min="14853" max="14853" width="4.42578125" style="1" customWidth="1"/>
    <col min="14854" max="14854" width="6.140625" style="1" customWidth="1"/>
    <col min="14855" max="14855" width="9.5703125" style="1" customWidth="1"/>
    <col min="14856" max="14856" width="12.85546875" style="1" customWidth="1"/>
    <col min="14857" max="14860" width="9.140625" style="1"/>
    <col min="14861" max="14861" width="8.85546875" style="1" customWidth="1"/>
    <col min="14862" max="14862" width="7.42578125" style="1" customWidth="1"/>
    <col min="14863" max="14863" width="6.85546875" style="1" customWidth="1"/>
    <col min="14864" max="14864" width="8.42578125" style="1" customWidth="1"/>
    <col min="14865" max="14865" width="7.42578125" style="1" customWidth="1"/>
    <col min="14866" max="14866" width="8.140625" style="1" bestFit="1" customWidth="1"/>
    <col min="14867" max="14867" width="8.5703125" style="1" customWidth="1"/>
    <col min="14868" max="14868" width="9.140625" style="1"/>
    <col min="14869" max="14869" width="9.28515625" style="1" bestFit="1" customWidth="1"/>
    <col min="14870" max="14870" width="7.28515625" style="1" customWidth="1"/>
    <col min="14871" max="14871" width="10.85546875" style="1" customWidth="1"/>
    <col min="14872" max="14872" width="18.7109375" style="1" customWidth="1"/>
    <col min="14873" max="14873" width="11.7109375" style="1" customWidth="1"/>
    <col min="14874" max="14874" width="8.42578125" style="1" bestFit="1" customWidth="1"/>
    <col min="14875" max="14875" width="8" style="1" customWidth="1"/>
    <col min="14876" max="14876" width="7.28515625" style="1" customWidth="1"/>
    <col min="14877" max="14878" width="9.5703125" style="1" customWidth="1"/>
    <col min="14879" max="14880" width="9.140625" style="1"/>
    <col min="14881" max="14881" width="8.5703125" style="1" customWidth="1"/>
    <col min="14882" max="14883" width="7.85546875" style="1" customWidth="1"/>
    <col min="14884" max="14884" width="9.140625" style="1"/>
    <col min="14885" max="14886" width="7.42578125" style="1" customWidth="1"/>
    <col min="14887" max="15107" width="9.140625" style="1"/>
    <col min="15108" max="15108" width="1.28515625" style="1" customWidth="1"/>
    <col min="15109" max="15109" width="4.42578125" style="1" customWidth="1"/>
    <col min="15110" max="15110" width="6.140625" style="1" customWidth="1"/>
    <col min="15111" max="15111" width="9.5703125" style="1" customWidth="1"/>
    <col min="15112" max="15112" width="12.85546875" style="1" customWidth="1"/>
    <col min="15113" max="15116" width="9.140625" style="1"/>
    <col min="15117" max="15117" width="8.85546875" style="1" customWidth="1"/>
    <col min="15118" max="15118" width="7.42578125" style="1" customWidth="1"/>
    <col min="15119" max="15119" width="6.85546875" style="1" customWidth="1"/>
    <col min="15120" max="15120" width="8.42578125" style="1" customWidth="1"/>
    <col min="15121" max="15121" width="7.42578125" style="1" customWidth="1"/>
    <col min="15122" max="15122" width="8.140625" style="1" bestFit="1" customWidth="1"/>
    <col min="15123" max="15123" width="8.5703125" style="1" customWidth="1"/>
    <col min="15124" max="15124" width="9.140625" style="1"/>
    <col min="15125" max="15125" width="9.28515625" style="1" bestFit="1" customWidth="1"/>
    <col min="15126" max="15126" width="7.28515625" style="1" customWidth="1"/>
    <col min="15127" max="15127" width="10.85546875" style="1" customWidth="1"/>
    <col min="15128" max="15128" width="18.7109375" style="1" customWidth="1"/>
    <col min="15129" max="15129" width="11.7109375" style="1" customWidth="1"/>
    <col min="15130" max="15130" width="8.42578125" style="1" bestFit="1" customWidth="1"/>
    <col min="15131" max="15131" width="8" style="1" customWidth="1"/>
    <col min="15132" max="15132" width="7.28515625" style="1" customWidth="1"/>
    <col min="15133" max="15134" width="9.5703125" style="1" customWidth="1"/>
    <col min="15135" max="15136" width="9.140625" style="1"/>
    <col min="15137" max="15137" width="8.5703125" style="1" customWidth="1"/>
    <col min="15138" max="15139" width="7.85546875" style="1" customWidth="1"/>
    <col min="15140" max="15140" width="9.140625" style="1"/>
    <col min="15141" max="15142" width="7.42578125" style="1" customWidth="1"/>
    <col min="15143" max="15363" width="9.140625" style="1"/>
    <col min="15364" max="15364" width="1.28515625" style="1" customWidth="1"/>
    <col min="15365" max="15365" width="4.42578125" style="1" customWidth="1"/>
    <col min="15366" max="15366" width="6.140625" style="1" customWidth="1"/>
    <col min="15367" max="15367" width="9.5703125" style="1" customWidth="1"/>
    <col min="15368" max="15368" width="12.85546875" style="1" customWidth="1"/>
    <col min="15369" max="15372" width="9.140625" style="1"/>
    <col min="15373" max="15373" width="8.85546875" style="1" customWidth="1"/>
    <col min="15374" max="15374" width="7.42578125" style="1" customWidth="1"/>
    <col min="15375" max="15375" width="6.85546875" style="1" customWidth="1"/>
    <col min="15376" max="15376" width="8.42578125" style="1" customWidth="1"/>
    <col min="15377" max="15377" width="7.42578125" style="1" customWidth="1"/>
    <col min="15378" max="15378" width="8.140625" style="1" bestFit="1" customWidth="1"/>
    <col min="15379" max="15379" width="8.5703125" style="1" customWidth="1"/>
    <col min="15380" max="15380" width="9.140625" style="1"/>
    <col min="15381" max="15381" width="9.28515625" style="1" bestFit="1" customWidth="1"/>
    <col min="15382" max="15382" width="7.28515625" style="1" customWidth="1"/>
    <col min="15383" max="15383" width="10.85546875" style="1" customWidth="1"/>
    <col min="15384" max="15384" width="18.7109375" style="1" customWidth="1"/>
    <col min="15385" max="15385" width="11.7109375" style="1" customWidth="1"/>
    <col min="15386" max="15386" width="8.42578125" style="1" bestFit="1" customWidth="1"/>
    <col min="15387" max="15387" width="8" style="1" customWidth="1"/>
    <col min="15388" max="15388" width="7.28515625" style="1" customWidth="1"/>
    <col min="15389" max="15390" width="9.5703125" style="1" customWidth="1"/>
    <col min="15391" max="15392" width="9.140625" style="1"/>
    <col min="15393" max="15393" width="8.5703125" style="1" customWidth="1"/>
    <col min="15394" max="15395" width="7.85546875" style="1" customWidth="1"/>
    <col min="15396" max="15396" width="9.140625" style="1"/>
    <col min="15397" max="15398" width="7.42578125" style="1" customWidth="1"/>
    <col min="15399" max="15619" width="9.140625" style="1"/>
    <col min="15620" max="15620" width="1.28515625" style="1" customWidth="1"/>
    <col min="15621" max="15621" width="4.42578125" style="1" customWidth="1"/>
    <col min="15622" max="15622" width="6.140625" style="1" customWidth="1"/>
    <col min="15623" max="15623" width="9.5703125" style="1" customWidth="1"/>
    <col min="15624" max="15624" width="12.85546875" style="1" customWidth="1"/>
    <col min="15625" max="15628" width="9.140625" style="1"/>
    <col min="15629" max="15629" width="8.85546875" style="1" customWidth="1"/>
    <col min="15630" max="15630" width="7.42578125" style="1" customWidth="1"/>
    <col min="15631" max="15631" width="6.85546875" style="1" customWidth="1"/>
    <col min="15632" max="15632" width="8.42578125" style="1" customWidth="1"/>
    <col min="15633" max="15633" width="7.42578125" style="1" customWidth="1"/>
    <col min="15634" max="15634" width="8.140625" style="1" bestFit="1" customWidth="1"/>
    <col min="15635" max="15635" width="8.5703125" style="1" customWidth="1"/>
    <col min="15636" max="15636" width="9.140625" style="1"/>
    <col min="15637" max="15637" width="9.28515625" style="1" bestFit="1" customWidth="1"/>
    <col min="15638" max="15638" width="7.28515625" style="1" customWidth="1"/>
    <col min="15639" max="15639" width="10.85546875" style="1" customWidth="1"/>
    <col min="15640" max="15640" width="18.7109375" style="1" customWidth="1"/>
    <col min="15641" max="15641" width="11.7109375" style="1" customWidth="1"/>
    <col min="15642" max="15642" width="8.42578125" style="1" bestFit="1" customWidth="1"/>
    <col min="15643" max="15643" width="8" style="1" customWidth="1"/>
    <col min="15644" max="15644" width="7.28515625" style="1" customWidth="1"/>
    <col min="15645" max="15646" width="9.5703125" style="1" customWidth="1"/>
    <col min="15647" max="15648" width="9.140625" style="1"/>
    <col min="15649" max="15649" width="8.5703125" style="1" customWidth="1"/>
    <col min="15650" max="15651" width="7.85546875" style="1" customWidth="1"/>
    <col min="15652" max="15652" width="9.140625" style="1"/>
    <col min="15653" max="15654" width="7.42578125" style="1" customWidth="1"/>
    <col min="15655" max="15875" width="9.140625" style="1"/>
    <col min="15876" max="15876" width="1.28515625" style="1" customWidth="1"/>
    <col min="15877" max="15877" width="4.42578125" style="1" customWidth="1"/>
    <col min="15878" max="15878" width="6.140625" style="1" customWidth="1"/>
    <col min="15879" max="15879" width="9.5703125" style="1" customWidth="1"/>
    <col min="15880" max="15880" width="12.85546875" style="1" customWidth="1"/>
    <col min="15881" max="15884" width="9.140625" style="1"/>
    <col min="15885" max="15885" width="8.85546875" style="1" customWidth="1"/>
    <col min="15886" max="15886" width="7.42578125" style="1" customWidth="1"/>
    <col min="15887" max="15887" width="6.85546875" style="1" customWidth="1"/>
    <col min="15888" max="15888" width="8.42578125" style="1" customWidth="1"/>
    <col min="15889" max="15889" width="7.42578125" style="1" customWidth="1"/>
    <col min="15890" max="15890" width="8.140625" style="1" bestFit="1" customWidth="1"/>
    <col min="15891" max="15891" width="8.5703125" style="1" customWidth="1"/>
    <col min="15892" max="15892" width="9.140625" style="1"/>
    <col min="15893" max="15893" width="9.28515625" style="1" bestFit="1" customWidth="1"/>
    <col min="15894" max="15894" width="7.28515625" style="1" customWidth="1"/>
    <col min="15895" max="15895" width="10.85546875" style="1" customWidth="1"/>
    <col min="15896" max="15896" width="18.7109375" style="1" customWidth="1"/>
    <col min="15897" max="15897" width="11.7109375" style="1" customWidth="1"/>
    <col min="15898" max="15898" width="8.42578125" style="1" bestFit="1" customWidth="1"/>
    <col min="15899" max="15899" width="8" style="1" customWidth="1"/>
    <col min="15900" max="15900" width="7.28515625" style="1" customWidth="1"/>
    <col min="15901" max="15902" width="9.5703125" style="1" customWidth="1"/>
    <col min="15903" max="15904" width="9.140625" style="1"/>
    <col min="15905" max="15905" width="8.5703125" style="1" customWidth="1"/>
    <col min="15906" max="15907" width="7.85546875" style="1" customWidth="1"/>
    <col min="15908" max="15908" width="9.140625" style="1"/>
    <col min="15909" max="15910" width="7.42578125" style="1" customWidth="1"/>
    <col min="15911" max="16131" width="9.140625" style="1"/>
    <col min="16132" max="16132" width="1.28515625" style="1" customWidth="1"/>
    <col min="16133" max="16133" width="4.42578125" style="1" customWidth="1"/>
    <col min="16134" max="16134" width="6.140625" style="1" customWidth="1"/>
    <col min="16135" max="16135" width="9.5703125" style="1" customWidth="1"/>
    <col min="16136" max="16136" width="12.85546875" style="1" customWidth="1"/>
    <col min="16137" max="16140" width="9.140625" style="1"/>
    <col min="16141" max="16141" width="8.85546875" style="1" customWidth="1"/>
    <col min="16142" max="16142" width="7.42578125" style="1" customWidth="1"/>
    <col min="16143" max="16143" width="6.85546875" style="1" customWidth="1"/>
    <col min="16144" max="16144" width="8.42578125" style="1" customWidth="1"/>
    <col min="16145" max="16145" width="7.42578125" style="1" customWidth="1"/>
    <col min="16146" max="16146" width="8.140625" style="1" bestFit="1" customWidth="1"/>
    <col min="16147" max="16147" width="8.5703125" style="1" customWidth="1"/>
    <col min="16148" max="16148" width="9.140625" style="1"/>
    <col min="16149" max="16149" width="9.28515625" style="1" bestFit="1" customWidth="1"/>
    <col min="16150" max="16150" width="7.28515625" style="1" customWidth="1"/>
    <col min="16151" max="16151" width="10.85546875" style="1" customWidth="1"/>
    <col min="16152" max="16152" width="18.7109375" style="1" customWidth="1"/>
    <col min="16153" max="16153" width="11.7109375" style="1" customWidth="1"/>
    <col min="16154" max="16154" width="8.42578125" style="1" bestFit="1" customWidth="1"/>
    <col min="16155" max="16155" width="8" style="1" customWidth="1"/>
    <col min="16156" max="16156" width="7.28515625" style="1" customWidth="1"/>
    <col min="16157" max="16158" width="9.5703125" style="1" customWidth="1"/>
    <col min="16159" max="16160" width="9.140625" style="1"/>
    <col min="16161" max="16161" width="8.5703125" style="1" customWidth="1"/>
    <col min="16162" max="16163" width="7.85546875" style="1" customWidth="1"/>
    <col min="16164" max="16164" width="9.140625" style="1"/>
    <col min="16165" max="16166" width="7.42578125" style="1" customWidth="1"/>
    <col min="16167" max="16384" width="9.140625" style="1"/>
  </cols>
  <sheetData>
    <row r="3" spans="2:41" ht="19.5" hidden="1" customHeight="1">
      <c r="B3" s="85" t="s">
        <v>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</row>
    <row r="4" spans="2:41" hidden="1">
      <c r="I4" s="2" t="s">
        <v>1</v>
      </c>
    </row>
    <row r="5" spans="2:41" s="4" customFormat="1" ht="25.5" hidden="1">
      <c r="D5" s="4" t="s">
        <v>2</v>
      </c>
      <c r="I5" s="2" t="s">
        <v>3</v>
      </c>
      <c r="N5" s="5"/>
      <c r="P5" s="6" t="s">
        <v>4</v>
      </c>
      <c r="Q5" s="7" t="s">
        <v>5</v>
      </c>
      <c r="R5" s="7"/>
      <c r="S5" s="7"/>
      <c r="T5" s="7"/>
      <c r="U5" s="7"/>
      <c r="V5" s="7"/>
      <c r="W5" s="7"/>
      <c r="X5" s="7"/>
      <c r="Z5" s="4">
        <v>1</v>
      </c>
      <c r="AA5" s="4" t="s">
        <v>6</v>
      </c>
    </row>
    <row r="6" spans="2:41" s="4" customFormat="1" hidden="1">
      <c r="D6" s="4" t="s">
        <v>7</v>
      </c>
      <c r="I6" s="2" t="s">
        <v>8</v>
      </c>
      <c r="N6" s="5"/>
      <c r="P6" s="6" t="s">
        <v>9</v>
      </c>
      <c r="Q6" s="7" t="s">
        <v>10</v>
      </c>
      <c r="R6" s="7"/>
      <c r="S6" s="7"/>
      <c r="T6" s="7"/>
      <c r="U6" s="7"/>
      <c r="V6" s="7"/>
      <c r="W6" s="7"/>
      <c r="X6" s="7"/>
      <c r="Z6" s="4">
        <v>10</v>
      </c>
      <c r="AA6" s="4" t="s">
        <v>11</v>
      </c>
    </row>
    <row r="7" spans="2:41" s="4" customFormat="1" ht="25.5" hidden="1">
      <c r="I7" s="2" t="s">
        <v>12</v>
      </c>
      <c r="N7" s="5"/>
      <c r="P7" s="6" t="s">
        <v>13</v>
      </c>
      <c r="Q7" s="7" t="s">
        <v>14</v>
      </c>
      <c r="R7" s="7"/>
      <c r="S7" s="7"/>
      <c r="T7" s="7"/>
      <c r="U7" s="7"/>
      <c r="V7" s="7"/>
      <c r="W7" s="7"/>
      <c r="X7" s="7"/>
      <c r="Z7" s="4">
        <v>27</v>
      </c>
      <c r="AA7" s="4" t="s">
        <v>15</v>
      </c>
    </row>
    <row r="8" spans="2:41" s="4" customFormat="1" hidden="1">
      <c r="I8" s="2" t="s">
        <v>16</v>
      </c>
      <c r="N8" s="5"/>
      <c r="P8" s="6" t="s">
        <v>17</v>
      </c>
      <c r="Q8" s="7" t="s">
        <v>18</v>
      </c>
      <c r="R8" s="7"/>
      <c r="S8" s="7"/>
      <c r="T8" s="7"/>
      <c r="U8" s="7"/>
      <c r="V8" s="7"/>
      <c r="W8" s="7"/>
      <c r="X8" s="7"/>
    </row>
    <row r="9" spans="2:41" s="4" customFormat="1" hidden="1">
      <c r="I9" s="2" t="s">
        <v>19</v>
      </c>
      <c r="N9" s="5"/>
      <c r="P9" s="8" t="s">
        <v>20</v>
      </c>
      <c r="Q9" s="7" t="s">
        <v>21</v>
      </c>
      <c r="R9" s="7"/>
      <c r="S9" s="7"/>
      <c r="T9" s="7"/>
      <c r="U9" s="7"/>
      <c r="V9" s="7"/>
      <c r="W9" s="7"/>
      <c r="X9" s="7"/>
    </row>
    <row r="10" spans="2:41" s="4" customFormat="1" ht="51" hidden="1">
      <c r="I10" s="2" t="s">
        <v>22</v>
      </c>
      <c r="N10" s="5"/>
    </row>
    <row r="11" spans="2:41" s="4" customFormat="1" ht="25.5" hidden="1">
      <c r="I11" s="2" t="s">
        <v>23</v>
      </c>
      <c r="M11" s="5" t="s">
        <v>2</v>
      </c>
      <c r="N11" s="5" t="s">
        <v>7</v>
      </c>
    </row>
    <row r="12" spans="2:41" s="4" customFormat="1" ht="51" hidden="1">
      <c r="I12" s="2" t="s">
        <v>24</v>
      </c>
      <c r="M12" s="9" t="s">
        <v>25</v>
      </c>
      <c r="N12" s="9" t="s">
        <v>26</v>
      </c>
    </row>
    <row r="13" spans="2:41" s="4" customFormat="1" ht="25.5" hidden="1">
      <c r="I13" s="2" t="s">
        <v>27</v>
      </c>
      <c r="M13" s="9" t="s">
        <v>28</v>
      </c>
      <c r="N13" s="9" t="s">
        <v>29</v>
      </c>
    </row>
    <row r="14" spans="2:41" s="4" customFormat="1" ht="25.5" hidden="1">
      <c r="I14" s="2" t="s">
        <v>30</v>
      </c>
      <c r="M14" s="9" t="s">
        <v>31</v>
      </c>
      <c r="N14" s="9" t="s">
        <v>32</v>
      </c>
    </row>
    <row r="15" spans="2:41" s="4" customFormat="1" hidden="1">
      <c r="I15" s="2" t="s">
        <v>33</v>
      </c>
      <c r="M15" s="10" t="s">
        <v>34</v>
      </c>
      <c r="N15" s="11" t="s">
        <v>34</v>
      </c>
    </row>
    <row r="16" spans="2:41" s="4" customFormat="1" ht="63.75" hidden="1">
      <c r="I16" s="2" t="s">
        <v>35</v>
      </c>
      <c r="M16" s="4" t="s">
        <v>36</v>
      </c>
      <c r="N16" s="5"/>
    </row>
    <row r="17" spans="2:41" s="4" customFormat="1" hidden="1">
      <c r="I17" s="2" t="s">
        <v>37</v>
      </c>
      <c r="N17" s="5"/>
    </row>
    <row r="18" spans="2:41" s="4" customFormat="1" ht="51" hidden="1">
      <c r="I18" s="2" t="s">
        <v>38</v>
      </c>
      <c r="N18" s="5"/>
    </row>
    <row r="19" spans="2:41" s="4" customFormat="1" ht="51" hidden="1">
      <c r="I19" s="2" t="s">
        <v>39</v>
      </c>
      <c r="N19" s="5"/>
    </row>
    <row r="20" spans="2:41" s="4" customFormat="1" ht="25.5" hidden="1">
      <c r="I20" s="2" t="s">
        <v>40</v>
      </c>
      <c r="N20" s="5"/>
    </row>
    <row r="21" spans="2:41" s="4" customFormat="1" hidden="1">
      <c r="I21" s="2" t="s">
        <v>41</v>
      </c>
      <c r="N21" s="5"/>
    </row>
    <row r="22" spans="2:41" s="4" customFormat="1" hidden="1">
      <c r="I22" s="2" t="s">
        <v>42</v>
      </c>
      <c r="N22" s="5"/>
    </row>
    <row r="23" spans="2:41" s="4" customFormat="1" hidden="1">
      <c r="I23" s="2" t="s">
        <v>43</v>
      </c>
      <c r="N23" s="5"/>
    </row>
    <row r="24" spans="2:41" s="4" customFormat="1" hidden="1">
      <c r="N24" s="5"/>
    </row>
    <row r="25" spans="2:41">
      <c r="B25" s="12" t="s">
        <v>44</v>
      </c>
    </row>
    <row r="26" spans="2:41" ht="18.75">
      <c r="B26" s="12" t="s">
        <v>45</v>
      </c>
      <c r="E26" s="1" t="s">
        <v>109</v>
      </c>
      <c r="Z26" s="13"/>
      <c r="AA26" s="13"/>
    </row>
    <row r="27" spans="2:41" s="14" customFormat="1" ht="18.75" customHeight="1">
      <c r="B27" s="86" t="s">
        <v>46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7" t="s">
        <v>47</v>
      </c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9" t="s">
        <v>48</v>
      </c>
      <c r="AD27" s="89"/>
      <c r="AE27" s="89"/>
      <c r="AF27" s="89"/>
      <c r="AG27" s="89"/>
      <c r="AH27" s="89"/>
      <c r="AI27" s="89"/>
      <c r="AJ27" s="89"/>
      <c r="AK27" s="89"/>
      <c r="AL27" s="89"/>
      <c r="AM27" s="90" t="s">
        <v>49</v>
      </c>
      <c r="AN27" s="90"/>
      <c r="AO27" s="90"/>
    </row>
    <row r="28" spans="2:41" ht="15.75" customHeight="1">
      <c r="B28" s="70" t="s">
        <v>50</v>
      </c>
      <c r="C28" s="70"/>
      <c r="D28" s="70"/>
      <c r="E28" s="70"/>
      <c r="F28" s="70"/>
      <c r="G28" s="70"/>
      <c r="H28" s="70"/>
      <c r="I28" s="91" t="s">
        <v>51</v>
      </c>
      <c r="J28" s="70" t="s">
        <v>52</v>
      </c>
      <c r="K28" s="70" t="s">
        <v>53</v>
      </c>
      <c r="L28" s="70" t="s">
        <v>54</v>
      </c>
      <c r="M28" s="70" t="s">
        <v>55</v>
      </c>
      <c r="N28" s="75" t="s">
        <v>56</v>
      </c>
      <c r="O28" s="70" t="s">
        <v>57</v>
      </c>
      <c r="P28" s="70" t="s">
        <v>58</v>
      </c>
      <c r="Q28" s="70"/>
      <c r="R28" s="75" t="s">
        <v>59</v>
      </c>
      <c r="S28" s="78"/>
      <c r="T28" s="78"/>
      <c r="U28" s="78"/>
      <c r="V28" s="78"/>
      <c r="W28" s="78"/>
      <c r="X28" s="79"/>
      <c r="Y28" s="15" t="s">
        <v>60</v>
      </c>
      <c r="Z28" s="70" t="s">
        <v>61</v>
      </c>
      <c r="AA28" s="70" t="s">
        <v>62</v>
      </c>
      <c r="AB28" s="70" t="s">
        <v>63</v>
      </c>
      <c r="AC28" s="70" t="s">
        <v>64</v>
      </c>
      <c r="AD28" s="70"/>
      <c r="AE28" s="70"/>
      <c r="AF28" s="70"/>
      <c r="AG28" s="70" t="s">
        <v>65</v>
      </c>
      <c r="AH28" s="70" t="s">
        <v>66</v>
      </c>
      <c r="AI28" s="70" t="s">
        <v>67</v>
      </c>
      <c r="AJ28" s="70"/>
      <c r="AK28" s="70"/>
      <c r="AL28" s="70" t="s">
        <v>68</v>
      </c>
      <c r="AM28" s="71" t="s">
        <v>69</v>
      </c>
      <c r="AN28" s="70" t="s">
        <v>70</v>
      </c>
      <c r="AO28" s="70" t="s">
        <v>71</v>
      </c>
    </row>
    <row r="29" spans="2:41" ht="25.5" customHeight="1">
      <c r="B29" s="72" t="s">
        <v>72</v>
      </c>
      <c r="C29" s="70" t="s">
        <v>73</v>
      </c>
      <c r="D29" s="70" t="s">
        <v>74</v>
      </c>
      <c r="E29" s="70" t="s">
        <v>75</v>
      </c>
      <c r="F29" s="70" t="s">
        <v>76</v>
      </c>
      <c r="G29" s="70" t="s">
        <v>77</v>
      </c>
      <c r="H29" s="70"/>
      <c r="I29" s="92"/>
      <c r="J29" s="70"/>
      <c r="K29" s="70"/>
      <c r="L29" s="70"/>
      <c r="M29" s="70"/>
      <c r="N29" s="76"/>
      <c r="O29" s="77"/>
      <c r="P29" s="70" t="s">
        <v>78</v>
      </c>
      <c r="Q29" s="70" t="s">
        <v>79</v>
      </c>
      <c r="R29" s="76"/>
      <c r="S29" s="80"/>
      <c r="T29" s="80"/>
      <c r="U29" s="80"/>
      <c r="V29" s="80"/>
      <c r="W29" s="80"/>
      <c r="X29" s="81"/>
      <c r="Y29" s="70" t="s">
        <v>80</v>
      </c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1"/>
      <c r="AN29" s="70"/>
      <c r="AO29" s="70"/>
    </row>
    <row r="30" spans="2:41" ht="24.75" thickBot="1">
      <c r="B30" s="73"/>
      <c r="C30" s="70"/>
      <c r="D30" s="70"/>
      <c r="E30" s="70"/>
      <c r="F30" s="70"/>
      <c r="G30" s="15" t="s">
        <v>81</v>
      </c>
      <c r="H30" s="15" t="s">
        <v>82</v>
      </c>
      <c r="I30" s="93"/>
      <c r="J30" s="70"/>
      <c r="K30" s="70"/>
      <c r="L30" s="70"/>
      <c r="M30" s="70"/>
      <c r="N30" s="76"/>
      <c r="O30" s="77"/>
      <c r="P30" s="70"/>
      <c r="Q30" s="70"/>
      <c r="R30" s="82"/>
      <c r="S30" s="83"/>
      <c r="T30" s="83"/>
      <c r="U30" s="83"/>
      <c r="V30" s="83"/>
      <c r="W30" s="83"/>
      <c r="X30" s="84"/>
      <c r="Y30" s="70"/>
      <c r="Z30" s="70"/>
      <c r="AA30" s="70"/>
      <c r="AB30" s="70"/>
      <c r="AC30" s="15" t="s">
        <v>83</v>
      </c>
      <c r="AD30" s="15" t="s">
        <v>84</v>
      </c>
      <c r="AE30" s="15" t="s">
        <v>85</v>
      </c>
      <c r="AF30" s="15" t="s">
        <v>86</v>
      </c>
      <c r="AG30" s="70"/>
      <c r="AH30" s="70"/>
      <c r="AI30" s="15" t="s">
        <v>84</v>
      </c>
      <c r="AJ30" s="15" t="s">
        <v>87</v>
      </c>
      <c r="AK30" s="15" t="s">
        <v>85</v>
      </c>
      <c r="AL30" s="70"/>
      <c r="AM30" s="71"/>
      <c r="AN30" s="70"/>
      <c r="AO30" s="70"/>
    </row>
    <row r="31" spans="2:41" s="20" customFormat="1" ht="24.75" thickBot="1">
      <c r="B31" s="74"/>
      <c r="C31" s="16" t="s">
        <v>88</v>
      </c>
      <c r="D31" s="16" t="s">
        <v>88</v>
      </c>
      <c r="E31" s="17" t="s">
        <v>89</v>
      </c>
      <c r="F31" s="17" t="s">
        <v>89</v>
      </c>
      <c r="G31" s="16" t="s">
        <v>88</v>
      </c>
      <c r="H31" s="17" t="s">
        <v>89</v>
      </c>
      <c r="I31" s="16" t="s">
        <v>88</v>
      </c>
      <c r="J31" s="17" t="s">
        <v>89</v>
      </c>
      <c r="K31" s="17" t="s">
        <v>89</v>
      </c>
      <c r="L31" s="17" t="s">
        <v>89</v>
      </c>
      <c r="M31" s="17" t="s">
        <v>89</v>
      </c>
      <c r="N31" s="17" t="s">
        <v>89</v>
      </c>
      <c r="O31" s="17" t="s">
        <v>89</v>
      </c>
      <c r="P31" s="16" t="s">
        <v>88</v>
      </c>
      <c r="Q31" s="16" t="s">
        <v>88</v>
      </c>
      <c r="R31" s="67" t="s">
        <v>90</v>
      </c>
      <c r="S31" s="68"/>
      <c r="T31" s="68"/>
      <c r="U31" s="68"/>
      <c r="V31" s="68"/>
      <c r="W31" s="68"/>
      <c r="X31" s="69"/>
      <c r="Y31" s="18" t="s">
        <v>90</v>
      </c>
      <c r="Z31" s="17" t="s">
        <v>89</v>
      </c>
      <c r="AA31" s="18" t="s">
        <v>90</v>
      </c>
      <c r="AB31" s="18" t="s">
        <v>90</v>
      </c>
      <c r="AC31" s="16" t="s">
        <v>88</v>
      </c>
      <c r="AD31" s="17" t="s">
        <v>89</v>
      </c>
      <c r="AE31" s="17" t="s">
        <v>89</v>
      </c>
      <c r="AF31" s="17" t="s">
        <v>89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9" t="s">
        <v>89</v>
      </c>
      <c r="AO31" s="19" t="s">
        <v>89</v>
      </c>
    </row>
    <row r="32" spans="2:41" ht="12" customHeight="1">
      <c r="B32" s="52">
        <v>1</v>
      </c>
      <c r="C32" s="52" t="s">
        <v>91</v>
      </c>
      <c r="D32" s="52" t="s">
        <v>2</v>
      </c>
      <c r="E32" s="52"/>
      <c r="F32" s="52"/>
      <c r="G32" s="52"/>
      <c r="H32" s="52"/>
      <c r="I32" s="52"/>
      <c r="J32" s="52"/>
      <c r="K32" s="52"/>
      <c r="L32" s="52"/>
      <c r="M32" s="52"/>
      <c r="N32" s="55"/>
      <c r="O32" s="52"/>
      <c r="P32" s="58" t="s">
        <v>17</v>
      </c>
      <c r="Q32" s="61" t="s">
        <v>5</v>
      </c>
      <c r="R32" s="64" t="s">
        <v>92</v>
      </c>
      <c r="S32" s="21" t="s">
        <v>93</v>
      </c>
      <c r="T32" s="22" t="str">
        <f>IF(AND(LEFT(P32)="1",LEFT(Q32)="9")=TRUE,"X"," ")</f>
        <v xml:space="preserve"> </v>
      </c>
      <c r="U32" s="23" t="str">
        <f>IF(AND(LEFT(P32)="3",LEFT(Q32)="9")=TRUE,"X"," ")</f>
        <v>X</v>
      </c>
      <c r="V32" s="23" t="str">
        <f>IF(AND(LEFT(P32)="5",LEFT(Q32)="9")=TRUE,"X"," ")</f>
        <v xml:space="preserve"> </v>
      </c>
      <c r="W32" s="23" t="str">
        <f>IF(AND(LEFT(P32)="7",LEFT(Q32)="9")=TRUE,"X"," ")</f>
        <v xml:space="preserve"> </v>
      </c>
      <c r="X32" s="23" t="str">
        <f>IF(AND(LEFT(P32)="9",LEFT(Q32)="9")=TRUE,"X"," ")</f>
        <v xml:space="preserve"> </v>
      </c>
      <c r="Y32" s="50">
        <f>LEFT(P32)*LEFT(Q32)</f>
        <v>27</v>
      </c>
      <c r="Z32" s="42"/>
      <c r="AB32" s="50" t="str">
        <f>IF(AA34="low","Add to watch List",IF(AA34="Med","Action Steps are adequate",IF(AA34="high","Prepare Action Plan","")))</f>
        <v>Prepare Action Plan</v>
      </c>
      <c r="AC32" s="52" t="s">
        <v>26</v>
      </c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</row>
    <row r="33" spans="2:41" ht="12" customHeight="1"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6"/>
      <c r="O33" s="53"/>
      <c r="P33" s="59"/>
      <c r="Q33" s="62"/>
      <c r="R33" s="65"/>
      <c r="S33" s="24" t="s">
        <v>94</v>
      </c>
      <c r="T33" s="22" t="str">
        <f>IF(AND(LEFT(P32)="1",LEFT(Q32)="7")=TRUE,"X"," ")</f>
        <v xml:space="preserve"> </v>
      </c>
      <c r="U33" s="25" t="str">
        <f>IF(AND(LEFT(P32)="3",LEFT(Q32)="7")=TRUE,"X"," ")</f>
        <v xml:space="preserve"> </v>
      </c>
      <c r="V33" s="23" t="str">
        <f>IF(AND(LEFT(P32)="5",LEFT(Q32)="7")=TRUE,"X"," ")</f>
        <v xml:space="preserve"> </v>
      </c>
      <c r="W33" s="23" t="str">
        <f>IF(AND(LEFT(P32)="7",LEFT(Q32)="7")=TRUE,"X"," ")</f>
        <v xml:space="preserve"> </v>
      </c>
      <c r="X33" s="23" t="str">
        <f>IF(AND(LEFT(P32)="9",LEFT(Q32)="7")=TRUE,"X"," ")</f>
        <v xml:space="preserve"> </v>
      </c>
      <c r="Y33" s="45"/>
      <c r="Z33" s="43"/>
      <c r="AA33" s="26"/>
      <c r="AB33" s="45"/>
      <c r="AC33" s="5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</row>
    <row r="34" spans="2:41" ht="12" customHeight="1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6"/>
      <c r="O34" s="53"/>
      <c r="P34" s="59"/>
      <c r="Q34" s="62"/>
      <c r="R34" s="65"/>
      <c r="S34" s="24" t="s">
        <v>95</v>
      </c>
      <c r="T34" s="22" t="str">
        <f>IF(AND(LEFT(P32)="1",LEFT(Q32)="5")=TRUE,"X"," ")</f>
        <v xml:space="preserve"> </v>
      </c>
      <c r="U34" s="25" t="str">
        <f>IF(AND(LEFT(P32)="3",LEFT(Q32)="5")=TRUE,"X"," ")</f>
        <v xml:space="preserve"> </v>
      </c>
      <c r="V34" s="25" t="str">
        <f>IF(AND(LEFT(P32)="5",LEFT(Q32)="5")=TRUE,"X"," ")</f>
        <v xml:space="preserve"> </v>
      </c>
      <c r="W34" s="23" t="str">
        <f>IF(AND(LEFT(P32)="7",LEFT(Q32)="5")=TRUE,"X"," ")</f>
        <v xml:space="preserve"> </v>
      </c>
      <c r="X34" s="23" t="str">
        <f>IF(AND(LEFT(P32)="9",LEFT(Q32)="5")=TRUE,"X"," ")</f>
        <v xml:space="preserve"> </v>
      </c>
      <c r="Y34" s="45"/>
      <c r="Z34" s="43"/>
      <c r="AA34" s="45" t="str">
        <f>VLOOKUP(Y32,$Z$5:$AA$7,2,TRUE)</f>
        <v>High</v>
      </c>
      <c r="AB34" s="45"/>
      <c r="AC34" s="5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</row>
    <row r="35" spans="2:41" ht="12" customHeight="1"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6"/>
      <c r="O35" s="53"/>
      <c r="P35" s="59"/>
      <c r="Q35" s="62"/>
      <c r="R35" s="65"/>
      <c r="S35" s="24" t="s">
        <v>96</v>
      </c>
      <c r="T35" s="22" t="str">
        <f>IF(AND(LEFT(P32)="1",LEFT(Q32)="3")=TRUE,"X"," ")</f>
        <v xml:space="preserve"> </v>
      </c>
      <c r="U35" s="22" t="str">
        <f>IF(AND(LEFT(P32)="3",LEFT(Q32)="3")=TRUE,"X"," ")</f>
        <v xml:space="preserve"> </v>
      </c>
      <c r="V35" s="25" t="str">
        <f>IF(AND(LEFT(P32)="5",LEFT(Q32)="3")=TRUE,"X"," ")</f>
        <v xml:space="preserve"> </v>
      </c>
      <c r="W35" s="25" t="str">
        <f>IF(AND(LEFT(P32)="7",LEFT(Q32)="3")=TRUE,"X"," ")</f>
        <v xml:space="preserve"> </v>
      </c>
      <c r="X35" s="23" t="str">
        <f>IF(AND(LEFT(P32)="9",LEFT(Q32)="3")=TRUE,"X"," ")</f>
        <v xml:space="preserve"> </v>
      </c>
      <c r="Y35" s="45"/>
      <c r="Z35" s="43"/>
      <c r="AA35" s="45"/>
      <c r="AB35" s="45"/>
      <c r="AC35" s="5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</row>
    <row r="36" spans="2:41" ht="12" customHeight="1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6"/>
      <c r="O36" s="53"/>
      <c r="P36" s="59"/>
      <c r="Q36" s="62"/>
      <c r="R36" s="65"/>
      <c r="S36" s="24" t="s">
        <v>97</v>
      </c>
      <c r="T36" s="22" t="str">
        <f>IF(AND(LEFT(P32)="1",LEFT(Q32)="1")=TRUE,"X"," ")</f>
        <v xml:space="preserve"> </v>
      </c>
      <c r="U36" s="22" t="str">
        <f>IF(AND(LEFT(P32)="3",LEFT(Q32)="1")=TRUE,"X"," ")</f>
        <v xml:space="preserve"> </v>
      </c>
      <c r="V36" s="22" t="str">
        <f>IF(AND(LEFT(P32)="5",LEFT(Q32)="1")=TRUE,"X"," ")</f>
        <v xml:space="preserve"> </v>
      </c>
      <c r="W36" s="22" t="str">
        <f>IF(AND(LEFT(P32)="7",LEFT(Q32)="1")=TRUE,"X"," ")</f>
        <v xml:space="preserve"> </v>
      </c>
      <c r="X36" s="27" t="str">
        <f>IF(AND(LEFT(P32)="9",LEFT(Q32)="1")=TRUE,"X"," ")</f>
        <v xml:space="preserve"> </v>
      </c>
      <c r="Y36" s="45"/>
      <c r="Z36" s="43"/>
      <c r="AA36" s="26"/>
      <c r="AB36" s="45"/>
      <c r="AC36" s="5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</row>
    <row r="37" spans="2:41" ht="12" customHeight="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6"/>
      <c r="O37" s="53"/>
      <c r="P37" s="59"/>
      <c r="Q37" s="62"/>
      <c r="R37" s="65"/>
      <c r="S37" s="28"/>
      <c r="T37" s="29" t="s">
        <v>97</v>
      </c>
      <c r="U37" s="29" t="s">
        <v>96</v>
      </c>
      <c r="V37" s="29" t="s">
        <v>95</v>
      </c>
      <c r="W37" s="29" t="s">
        <v>94</v>
      </c>
      <c r="X37" s="30" t="s">
        <v>93</v>
      </c>
      <c r="Y37" s="45"/>
      <c r="Z37" s="43"/>
      <c r="AA37" s="26"/>
      <c r="AB37" s="45"/>
      <c r="AC37" s="5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</row>
    <row r="38" spans="2:41" ht="12" customHeight="1" thickBot="1">
      <c r="B38" s="54"/>
      <c r="C38" s="54"/>
      <c r="D38" s="54"/>
      <c r="E38" s="66"/>
      <c r="F38" s="66"/>
      <c r="G38" s="54"/>
      <c r="H38" s="66"/>
      <c r="I38" s="54"/>
      <c r="J38" s="54"/>
      <c r="K38" s="54"/>
      <c r="L38" s="54"/>
      <c r="M38" s="54"/>
      <c r="N38" s="57"/>
      <c r="O38" s="54"/>
      <c r="P38" s="60"/>
      <c r="Q38" s="63"/>
      <c r="R38" s="28"/>
      <c r="S38" s="31"/>
      <c r="T38" s="46" t="s">
        <v>98</v>
      </c>
      <c r="U38" s="46"/>
      <c r="V38" s="46"/>
      <c r="W38" s="47"/>
      <c r="X38" s="48"/>
      <c r="Y38" s="51"/>
      <c r="Z38" s="44"/>
      <c r="AA38" s="32"/>
      <c r="AB38" s="51"/>
      <c r="AC38" s="5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</row>
    <row r="39" spans="2:41" ht="12" customHeight="1">
      <c r="B39" s="52">
        <v>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5"/>
      <c r="O39" s="52"/>
      <c r="P39" s="58"/>
      <c r="Q39" s="61"/>
      <c r="R39" s="64" t="s">
        <v>92</v>
      </c>
      <c r="S39" s="21" t="s">
        <v>93</v>
      </c>
      <c r="T39" s="22" t="str">
        <f>IF(AND(LEFT(P39)="1",LEFT(Q39)="9")=TRUE,"X"," ")</f>
        <v xml:space="preserve"> </v>
      </c>
      <c r="U39" s="23" t="str">
        <f>IF(AND(LEFT(P39)="3",LEFT(Q39)="9")=TRUE,"X"," ")</f>
        <v xml:space="preserve"> </v>
      </c>
      <c r="V39" s="23" t="str">
        <f>IF(AND(LEFT(P39)="5",LEFT(Q39)="9")=TRUE,"X"," ")</f>
        <v xml:space="preserve"> </v>
      </c>
      <c r="W39" s="23" t="str">
        <f>IF(AND(LEFT(P39)="7",LEFT(Q39)="9")=TRUE,"X"," ")</f>
        <v xml:space="preserve"> </v>
      </c>
      <c r="X39" s="23" t="str">
        <f>IF(AND(LEFT(P39)="9",LEFT(Q39)="9")=TRUE,"X"," ")</f>
        <v xml:space="preserve"> </v>
      </c>
      <c r="Y39" s="50" t="e">
        <f>LEFT(P39)*LEFT(Q39)</f>
        <v>#VALUE!</v>
      </c>
      <c r="Z39" s="42"/>
      <c r="AB39" s="50" t="e">
        <f>IF(AA41="low","Add to watch List",IF(AA41="Med","Action Steps are adequate",IF(AA41="high","Prepare Action Plan","")))</f>
        <v>#VALUE!</v>
      </c>
      <c r="AC39" s="52" t="s">
        <v>25</v>
      </c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</row>
    <row r="40" spans="2:41" ht="12" customHeight="1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6"/>
      <c r="O40" s="53"/>
      <c r="P40" s="59"/>
      <c r="Q40" s="62"/>
      <c r="R40" s="65"/>
      <c r="S40" s="24" t="s">
        <v>94</v>
      </c>
      <c r="T40" s="22" t="str">
        <f>IF(AND(LEFT(P39)="1",LEFT(Q39)="7")=TRUE,"X"," ")</f>
        <v xml:space="preserve"> </v>
      </c>
      <c r="U40" s="25" t="str">
        <f>IF(AND(LEFT(P39)="3",LEFT(Q39)="7")=TRUE,"X"," ")</f>
        <v xml:space="preserve"> </v>
      </c>
      <c r="V40" s="23" t="str">
        <f>IF(AND(LEFT(P39)="5",LEFT(Q39)="7")=TRUE,"X"," ")</f>
        <v xml:space="preserve"> </v>
      </c>
      <c r="W40" s="23" t="str">
        <f>IF(AND(LEFT(P39)="7",LEFT(Q39)="7")=TRUE,"X"," ")</f>
        <v xml:space="preserve"> </v>
      </c>
      <c r="X40" s="23" t="str">
        <f>IF(AND(LEFT(P39)="9",LEFT(Q39)="7")=TRUE,"X"," ")</f>
        <v xml:space="preserve"> </v>
      </c>
      <c r="Y40" s="45"/>
      <c r="Z40" s="43"/>
      <c r="AA40" s="26"/>
      <c r="AB40" s="45"/>
      <c r="AC40" s="5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</row>
    <row r="41" spans="2:41" ht="12" customHeight="1"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6"/>
      <c r="O41" s="53"/>
      <c r="P41" s="59"/>
      <c r="Q41" s="62"/>
      <c r="R41" s="65"/>
      <c r="S41" s="24" t="s">
        <v>95</v>
      </c>
      <c r="T41" s="22" t="str">
        <f>IF(AND(LEFT(P39)="1",LEFT(Q39)="5")=TRUE,"X"," ")</f>
        <v xml:space="preserve"> </v>
      </c>
      <c r="U41" s="25" t="str">
        <f>IF(AND(LEFT(P39)="3",LEFT(Q39)="5")=TRUE,"X"," ")</f>
        <v xml:space="preserve"> </v>
      </c>
      <c r="V41" s="25" t="str">
        <f>IF(AND(LEFT(P39)="5",LEFT(Q39)="5")=TRUE,"X"," ")</f>
        <v xml:space="preserve"> </v>
      </c>
      <c r="W41" s="23" t="str">
        <f>IF(AND(LEFT(P39)="7",LEFT(Q39)="5")=TRUE,"X"," ")</f>
        <v xml:space="preserve"> </v>
      </c>
      <c r="X41" s="23" t="str">
        <f>IF(AND(LEFT(P39)="9",LEFT(Q39)="5")=TRUE,"X"," ")</f>
        <v xml:space="preserve"> </v>
      </c>
      <c r="Y41" s="45"/>
      <c r="Z41" s="43"/>
      <c r="AA41" s="45" t="e">
        <f>VLOOKUP(Y39,$Z$5:$AA$7,2,TRUE)</f>
        <v>#VALUE!</v>
      </c>
      <c r="AB41" s="45"/>
      <c r="AC41" s="5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</row>
    <row r="42" spans="2:41" ht="12" customHeight="1"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6"/>
      <c r="O42" s="53"/>
      <c r="P42" s="59"/>
      <c r="Q42" s="62"/>
      <c r="R42" s="65"/>
      <c r="S42" s="24" t="s">
        <v>96</v>
      </c>
      <c r="T42" s="22" t="str">
        <f>IF(AND(LEFT(P39)="1",LEFT(Q39)="3")=TRUE,"X"," ")</f>
        <v xml:space="preserve"> </v>
      </c>
      <c r="U42" s="22" t="str">
        <f>IF(AND(LEFT(P39)="3",LEFT(Q39)="3")=TRUE,"X"," ")</f>
        <v xml:space="preserve"> </v>
      </c>
      <c r="V42" s="25" t="str">
        <f>IF(AND(LEFT(P39)="5",LEFT(Q39)="3")=TRUE,"X"," ")</f>
        <v xml:space="preserve"> </v>
      </c>
      <c r="W42" s="25" t="str">
        <f>IF(AND(LEFT(P39)="7",LEFT(Q39)="3")=TRUE,"X"," ")</f>
        <v xml:space="preserve"> </v>
      </c>
      <c r="X42" s="23" t="str">
        <f>IF(AND(LEFT(P39)="9",LEFT(Q39)="3")=TRUE,"X"," ")</f>
        <v xml:space="preserve"> </v>
      </c>
      <c r="Y42" s="45"/>
      <c r="Z42" s="43"/>
      <c r="AA42" s="45"/>
      <c r="AB42" s="45"/>
      <c r="AC42" s="5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</row>
    <row r="43" spans="2:41" ht="12" customHeight="1"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6"/>
      <c r="O43" s="53"/>
      <c r="P43" s="59"/>
      <c r="Q43" s="62"/>
      <c r="R43" s="65"/>
      <c r="S43" s="24" t="s">
        <v>97</v>
      </c>
      <c r="T43" s="22" t="str">
        <f>IF(AND(LEFT(P39)="1",LEFT(Q39)="1")=TRUE,"X"," ")</f>
        <v xml:space="preserve"> </v>
      </c>
      <c r="U43" s="22" t="str">
        <f>IF(AND(LEFT(P39)="3",LEFT(Q39)="1")=TRUE,"X"," ")</f>
        <v xml:space="preserve"> </v>
      </c>
      <c r="V43" s="22" t="str">
        <f>IF(AND(LEFT(P39)="5",LEFT(Q39)="1")=TRUE,"X"," ")</f>
        <v xml:space="preserve"> </v>
      </c>
      <c r="W43" s="22" t="str">
        <f>IF(AND(LEFT(P39)="7",LEFT(Q39)="1")=TRUE,"X"," ")</f>
        <v xml:space="preserve"> </v>
      </c>
      <c r="X43" s="27" t="str">
        <f>IF(AND(LEFT(P39)="9",LEFT(Q39)="1")=TRUE,"X"," ")</f>
        <v xml:space="preserve"> </v>
      </c>
      <c r="Y43" s="45"/>
      <c r="Z43" s="43"/>
      <c r="AA43" s="26"/>
      <c r="AB43" s="45"/>
      <c r="AC43" s="5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</row>
    <row r="44" spans="2:41" ht="12" customHeight="1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6"/>
      <c r="O44" s="53"/>
      <c r="P44" s="59"/>
      <c r="Q44" s="62"/>
      <c r="R44" s="65"/>
      <c r="S44" s="28"/>
      <c r="T44" s="29" t="s">
        <v>97</v>
      </c>
      <c r="U44" s="29" t="s">
        <v>96</v>
      </c>
      <c r="V44" s="29" t="s">
        <v>95</v>
      </c>
      <c r="W44" s="29" t="s">
        <v>94</v>
      </c>
      <c r="X44" s="30" t="s">
        <v>93</v>
      </c>
      <c r="Y44" s="45"/>
      <c r="Z44" s="43"/>
      <c r="AA44" s="26"/>
      <c r="AB44" s="45"/>
      <c r="AC44" s="5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</row>
    <row r="45" spans="2:41" ht="12" customHeight="1" thickBot="1">
      <c r="B45" s="54"/>
      <c r="C45" s="54"/>
      <c r="D45" s="54"/>
      <c r="E45" s="66"/>
      <c r="F45" s="66"/>
      <c r="G45" s="54"/>
      <c r="H45" s="66"/>
      <c r="I45" s="54"/>
      <c r="J45" s="54"/>
      <c r="K45" s="54"/>
      <c r="L45" s="54"/>
      <c r="M45" s="54"/>
      <c r="N45" s="57"/>
      <c r="O45" s="54"/>
      <c r="P45" s="60"/>
      <c r="Q45" s="63"/>
      <c r="R45" s="28"/>
      <c r="S45" s="31"/>
      <c r="T45" s="46" t="s">
        <v>98</v>
      </c>
      <c r="U45" s="46"/>
      <c r="V45" s="46"/>
      <c r="W45" s="47"/>
      <c r="X45" s="48"/>
      <c r="Y45" s="51"/>
      <c r="Z45" s="44"/>
      <c r="AA45" s="32"/>
      <c r="AB45" s="51"/>
      <c r="AC45" s="5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</row>
    <row r="46" spans="2:41" ht="12" customHeight="1">
      <c r="B46" s="52">
        <v>3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5"/>
      <c r="O46" s="52"/>
      <c r="P46" s="58"/>
      <c r="Q46" s="61"/>
      <c r="R46" s="64" t="s">
        <v>92</v>
      </c>
      <c r="S46" s="21" t="s">
        <v>93</v>
      </c>
      <c r="T46" s="22" t="str">
        <f>IF(AND(LEFT(P46)="1",LEFT(Q46)="9")=TRUE,"X"," ")</f>
        <v xml:space="preserve"> </v>
      </c>
      <c r="U46" s="23" t="str">
        <f>IF(AND(LEFT(P46)="3",LEFT(Q46)="9")=TRUE,"X"," ")</f>
        <v xml:space="preserve"> </v>
      </c>
      <c r="V46" s="23" t="str">
        <f>IF(AND(LEFT(P46)="5",LEFT(Q46)="9")=TRUE,"X"," ")</f>
        <v xml:space="preserve"> </v>
      </c>
      <c r="W46" s="23" t="str">
        <f>IF(AND(LEFT(P46)="7",LEFT(Q46)="9")=TRUE,"X"," ")</f>
        <v xml:space="preserve"> </v>
      </c>
      <c r="X46" s="23" t="str">
        <f>IF(AND(LEFT(P46)="9",LEFT(Q46)="9")=TRUE,"X"," ")</f>
        <v xml:space="preserve"> </v>
      </c>
      <c r="Y46" s="50" t="e">
        <f>LEFT(P46)*LEFT(Q46)</f>
        <v>#VALUE!</v>
      </c>
      <c r="Z46" s="42"/>
      <c r="AB46" s="50" t="e">
        <f>IF(AA48="low","Add to watch List",IF(AA48="Med","Action Steps are adequate",IF(AA48="high","Prepare Action Plan","")))</f>
        <v>#VALUE!</v>
      </c>
      <c r="AC46" s="52" t="s">
        <v>25</v>
      </c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</row>
    <row r="47" spans="2:41" ht="12" customHeight="1"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6"/>
      <c r="O47" s="53"/>
      <c r="P47" s="59"/>
      <c r="Q47" s="62"/>
      <c r="R47" s="65"/>
      <c r="S47" s="24" t="s">
        <v>94</v>
      </c>
      <c r="T47" s="22" t="str">
        <f>IF(AND(LEFT(P46)="1",LEFT(Q46)="7")=TRUE,"X"," ")</f>
        <v xml:space="preserve"> </v>
      </c>
      <c r="U47" s="25" t="str">
        <f>IF(AND(LEFT(P46)="3",LEFT(Q46)="7")=TRUE,"X"," ")</f>
        <v xml:space="preserve"> </v>
      </c>
      <c r="V47" s="23" t="str">
        <f>IF(AND(LEFT(P46)="5",LEFT(Q46)="7")=TRUE,"X"," ")</f>
        <v xml:space="preserve"> </v>
      </c>
      <c r="W47" s="23" t="str">
        <f>IF(AND(LEFT(P46)="7",LEFT(Q46)="7")=TRUE,"X"," ")</f>
        <v xml:space="preserve"> </v>
      </c>
      <c r="X47" s="23" t="str">
        <f>IF(AND(LEFT(P46)="9",LEFT(Q46)="7")=TRUE,"X"," ")</f>
        <v xml:space="preserve"> </v>
      </c>
      <c r="Y47" s="45"/>
      <c r="Z47" s="43"/>
      <c r="AA47" s="26"/>
      <c r="AB47" s="45"/>
      <c r="AC47" s="5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</row>
    <row r="48" spans="2:41" ht="12" customHeight="1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6"/>
      <c r="O48" s="53"/>
      <c r="P48" s="59"/>
      <c r="Q48" s="62"/>
      <c r="R48" s="65"/>
      <c r="S48" s="24" t="s">
        <v>95</v>
      </c>
      <c r="T48" s="22" t="str">
        <f>IF(AND(LEFT(P46)="1",LEFT(Q46)="5")=TRUE,"X"," ")</f>
        <v xml:space="preserve"> </v>
      </c>
      <c r="U48" s="25" t="str">
        <f>IF(AND(LEFT(P46)="3",LEFT(Q46)="5")=TRUE,"X"," ")</f>
        <v xml:space="preserve"> </v>
      </c>
      <c r="V48" s="25" t="str">
        <f>IF(AND(LEFT(P46)="5",LEFT(Q46)="5")=TRUE,"X"," ")</f>
        <v xml:space="preserve"> </v>
      </c>
      <c r="W48" s="23" t="str">
        <f>IF(AND(LEFT(P46)="7",LEFT(Q46)="5")=TRUE,"X"," ")</f>
        <v xml:space="preserve"> </v>
      </c>
      <c r="X48" s="23" t="str">
        <f>IF(AND(LEFT(P46)="9",LEFT(Q46)="5")=TRUE,"X"," ")</f>
        <v xml:space="preserve"> </v>
      </c>
      <c r="Y48" s="45"/>
      <c r="Z48" s="43"/>
      <c r="AA48" s="45" t="e">
        <f>VLOOKUP(Y46,$Z$5:$AA$7,2,TRUE)</f>
        <v>#VALUE!</v>
      </c>
      <c r="AB48" s="45"/>
      <c r="AC48" s="5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</row>
    <row r="49" spans="2:41" ht="12" customHeight="1"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6"/>
      <c r="O49" s="53"/>
      <c r="P49" s="59"/>
      <c r="Q49" s="62"/>
      <c r="R49" s="65"/>
      <c r="S49" s="24" t="s">
        <v>96</v>
      </c>
      <c r="T49" s="22" t="str">
        <f>IF(AND(LEFT(P46)="1",LEFT(Q46)="3")=TRUE,"X"," ")</f>
        <v xml:space="preserve"> </v>
      </c>
      <c r="U49" s="22" t="str">
        <f>IF(AND(LEFT(P46)="3",LEFT(Q46)="3")=TRUE,"X"," ")</f>
        <v xml:space="preserve"> </v>
      </c>
      <c r="V49" s="25" t="str">
        <f>IF(AND(LEFT(P46)="5",LEFT(Q46)="3")=TRUE,"X"," ")</f>
        <v xml:space="preserve"> </v>
      </c>
      <c r="W49" s="25" t="str">
        <f>IF(AND(LEFT(P46)="7",LEFT(Q46)="3")=TRUE,"X"," ")</f>
        <v xml:space="preserve"> </v>
      </c>
      <c r="X49" s="23" t="str">
        <f>IF(AND(LEFT(P46)="9",LEFT(Q46)="3")=TRUE,"X"," ")</f>
        <v xml:space="preserve"> </v>
      </c>
      <c r="Y49" s="45"/>
      <c r="Z49" s="43"/>
      <c r="AA49" s="45"/>
      <c r="AB49" s="45"/>
      <c r="AC49" s="5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</row>
    <row r="50" spans="2:41" ht="12" customHeight="1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6"/>
      <c r="O50" s="53"/>
      <c r="P50" s="59"/>
      <c r="Q50" s="62"/>
      <c r="R50" s="65"/>
      <c r="S50" s="24" t="s">
        <v>97</v>
      </c>
      <c r="T50" s="22" t="str">
        <f>IF(AND(LEFT(P46)="1",LEFT(Q46)="1")=TRUE,"X"," ")</f>
        <v xml:space="preserve"> </v>
      </c>
      <c r="U50" s="22" t="str">
        <f>IF(AND(LEFT(P46)="3",LEFT(Q46)="1")=TRUE,"X"," ")</f>
        <v xml:space="preserve"> </v>
      </c>
      <c r="V50" s="22" t="str">
        <f>IF(AND(LEFT(P46)="5",LEFT(Q46)="1")=TRUE,"X"," ")</f>
        <v xml:space="preserve"> </v>
      </c>
      <c r="W50" s="22" t="str">
        <f>IF(AND(LEFT(P46)="7",LEFT(Q46)="1")=TRUE,"X"," ")</f>
        <v xml:space="preserve"> </v>
      </c>
      <c r="X50" s="27" t="str">
        <f>IF(AND(LEFT(P46)="9",LEFT(Q46)="1")=TRUE,"X"," ")</f>
        <v xml:space="preserve"> </v>
      </c>
      <c r="Y50" s="45"/>
      <c r="Z50" s="43"/>
      <c r="AA50" s="26"/>
      <c r="AB50" s="45"/>
      <c r="AC50" s="5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</row>
    <row r="51" spans="2:41" ht="12" customHeight="1"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6"/>
      <c r="O51" s="53"/>
      <c r="P51" s="59"/>
      <c r="Q51" s="62"/>
      <c r="R51" s="65"/>
      <c r="S51" s="28"/>
      <c r="T51" s="29" t="s">
        <v>97</v>
      </c>
      <c r="U51" s="29" t="s">
        <v>96</v>
      </c>
      <c r="V51" s="29" t="s">
        <v>95</v>
      </c>
      <c r="W51" s="29" t="s">
        <v>94</v>
      </c>
      <c r="X51" s="30" t="s">
        <v>93</v>
      </c>
      <c r="Y51" s="45"/>
      <c r="Z51" s="43"/>
      <c r="AA51" s="26"/>
      <c r="AB51" s="45"/>
      <c r="AC51" s="5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</row>
    <row r="52" spans="2:41" ht="12" customHeight="1" thickBot="1">
      <c r="B52" s="54"/>
      <c r="C52" s="54"/>
      <c r="D52" s="54"/>
      <c r="E52" s="66"/>
      <c r="F52" s="66"/>
      <c r="G52" s="54"/>
      <c r="H52" s="66"/>
      <c r="I52" s="54"/>
      <c r="J52" s="54"/>
      <c r="K52" s="54"/>
      <c r="L52" s="54"/>
      <c r="M52" s="54"/>
      <c r="N52" s="57"/>
      <c r="O52" s="54"/>
      <c r="P52" s="60"/>
      <c r="Q52" s="63"/>
      <c r="R52" s="28"/>
      <c r="S52" s="31"/>
      <c r="T52" s="46" t="s">
        <v>98</v>
      </c>
      <c r="U52" s="46"/>
      <c r="V52" s="46"/>
      <c r="W52" s="47"/>
      <c r="X52" s="48"/>
      <c r="Y52" s="51"/>
      <c r="Z52" s="44"/>
      <c r="AA52" s="32"/>
      <c r="AB52" s="51"/>
      <c r="AC52" s="5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</row>
    <row r="53" spans="2:41" ht="12" customHeight="1">
      <c r="B53" s="52">
        <v>4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5"/>
      <c r="O53" s="52"/>
      <c r="P53" s="58"/>
      <c r="Q53" s="61"/>
      <c r="R53" s="64" t="s">
        <v>92</v>
      </c>
      <c r="S53" s="21" t="s">
        <v>93</v>
      </c>
      <c r="T53" s="22" t="str">
        <f>IF(AND(LEFT(P53)="1",LEFT(Q53)="9")=TRUE,"X"," ")</f>
        <v xml:space="preserve"> </v>
      </c>
      <c r="U53" s="23" t="str">
        <f>IF(AND(LEFT(P53)="3",LEFT(Q53)="9")=TRUE,"X"," ")</f>
        <v xml:space="preserve"> </v>
      </c>
      <c r="V53" s="23" t="str">
        <f>IF(AND(LEFT(P53)="5",LEFT(Q53)="9")=TRUE,"X"," ")</f>
        <v xml:space="preserve"> </v>
      </c>
      <c r="W53" s="23" t="str">
        <f>IF(AND(LEFT(P53)="7",LEFT(Q53)="9")=TRUE,"X"," ")</f>
        <v xml:space="preserve"> </v>
      </c>
      <c r="X53" s="23" t="str">
        <f>IF(AND(LEFT(P53)="9",LEFT(Q53)="9")=TRUE,"X"," ")</f>
        <v xml:space="preserve"> </v>
      </c>
      <c r="Y53" s="50" t="e">
        <f>LEFT(P53)*LEFT(Q53)</f>
        <v>#VALUE!</v>
      </c>
      <c r="Z53" s="42"/>
      <c r="AB53" s="50" t="e">
        <f>IF(AA55="low","Add to watch List",IF(AA55="Med","Action Steps are adequate",IF(AA55="high","Prepare Action Plan","")))</f>
        <v>#VALUE!</v>
      </c>
      <c r="AC53" s="52" t="s">
        <v>25</v>
      </c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</row>
    <row r="54" spans="2:41" ht="12" customHeight="1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6"/>
      <c r="O54" s="53"/>
      <c r="P54" s="59"/>
      <c r="Q54" s="62"/>
      <c r="R54" s="65"/>
      <c r="S54" s="24" t="s">
        <v>94</v>
      </c>
      <c r="T54" s="22" t="str">
        <f>IF(AND(LEFT(P53)="1",LEFT(Q53)="7")=TRUE,"X"," ")</f>
        <v xml:space="preserve"> </v>
      </c>
      <c r="U54" s="25" t="str">
        <f>IF(AND(LEFT(P53)="3",LEFT(Q53)="7")=TRUE,"X"," ")</f>
        <v xml:space="preserve"> </v>
      </c>
      <c r="V54" s="23" t="str">
        <f>IF(AND(LEFT(P53)="5",LEFT(Q53)="7")=TRUE,"X"," ")</f>
        <v xml:space="preserve"> </v>
      </c>
      <c r="W54" s="23" t="str">
        <f>IF(AND(LEFT(P53)="7",LEFT(Q53)="7")=TRUE,"X"," ")</f>
        <v xml:space="preserve"> </v>
      </c>
      <c r="X54" s="23" t="str">
        <f>IF(AND(LEFT(P53)="9",LEFT(Q53)="7")=TRUE,"X"," ")</f>
        <v xml:space="preserve"> </v>
      </c>
      <c r="Y54" s="45"/>
      <c r="Z54" s="43"/>
      <c r="AA54" s="26"/>
      <c r="AB54" s="45"/>
      <c r="AC54" s="5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</row>
    <row r="55" spans="2:41" ht="12" customHeight="1"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6"/>
      <c r="O55" s="53"/>
      <c r="P55" s="59"/>
      <c r="Q55" s="62"/>
      <c r="R55" s="65"/>
      <c r="S55" s="24" t="s">
        <v>95</v>
      </c>
      <c r="T55" s="22" t="str">
        <f>IF(AND(LEFT(P53)="1",LEFT(Q53)="5")=TRUE,"X"," ")</f>
        <v xml:space="preserve"> </v>
      </c>
      <c r="U55" s="25" t="str">
        <f>IF(AND(LEFT(P53)="3",LEFT(Q53)="5")=TRUE,"X"," ")</f>
        <v xml:space="preserve"> </v>
      </c>
      <c r="V55" s="25" t="str">
        <f>IF(AND(LEFT(P53)="5",LEFT(Q53)="5")=TRUE,"X"," ")</f>
        <v xml:space="preserve"> </v>
      </c>
      <c r="W55" s="23" t="str">
        <f>IF(AND(LEFT(P53)="7",LEFT(Q53)="5")=TRUE,"X"," ")</f>
        <v xml:space="preserve"> </v>
      </c>
      <c r="X55" s="23" t="str">
        <f>IF(AND(LEFT(P53)="9",LEFT(Q53)="5")=TRUE,"X"," ")</f>
        <v xml:space="preserve"> </v>
      </c>
      <c r="Y55" s="45"/>
      <c r="Z55" s="43"/>
      <c r="AA55" s="45" t="e">
        <f>VLOOKUP(Y53,$Z$5:$AA$7,2,TRUE)</f>
        <v>#VALUE!</v>
      </c>
      <c r="AB55" s="45"/>
      <c r="AC55" s="5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</row>
    <row r="56" spans="2:41" ht="12" customHeight="1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6"/>
      <c r="O56" s="53"/>
      <c r="P56" s="59"/>
      <c r="Q56" s="62"/>
      <c r="R56" s="65"/>
      <c r="S56" s="24" t="s">
        <v>96</v>
      </c>
      <c r="T56" s="22" t="str">
        <f>IF(AND(LEFT(P53)="1",LEFT(Q53)="3")=TRUE,"X"," ")</f>
        <v xml:space="preserve"> </v>
      </c>
      <c r="U56" s="22" t="str">
        <f>IF(AND(LEFT(P53)="3",LEFT(Q53)="3")=TRUE,"X"," ")</f>
        <v xml:space="preserve"> </v>
      </c>
      <c r="V56" s="25" t="str">
        <f>IF(AND(LEFT(P53)="5",LEFT(Q53)="3")=TRUE,"X"," ")</f>
        <v xml:space="preserve"> </v>
      </c>
      <c r="W56" s="25" t="str">
        <f>IF(AND(LEFT(P53)="7",LEFT(Q53)="3")=TRUE,"X"," ")</f>
        <v xml:space="preserve"> </v>
      </c>
      <c r="X56" s="23" t="str">
        <f>IF(AND(LEFT(P53)="9",LEFT(Q53)="3")=TRUE,"X"," ")</f>
        <v xml:space="preserve"> </v>
      </c>
      <c r="Y56" s="45"/>
      <c r="Z56" s="43"/>
      <c r="AA56" s="45"/>
      <c r="AB56" s="45"/>
      <c r="AC56" s="5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</row>
    <row r="57" spans="2:41" ht="12" customHeight="1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6"/>
      <c r="O57" s="53"/>
      <c r="P57" s="59"/>
      <c r="Q57" s="62"/>
      <c r="R57" s="65"/>
      <c r="S57" s="24" t="s">
        <v>97</v>
      </c>
      <c r="T57" s="22" t="str">
        <f>IF(AND(LEFT(P53)="1",LEFT(Q53)="1")=TRUE,"X"," ")</f>
        <v xml:space="preserve"> </v>
      </c>
      <c r="U57" s="22" t="str">
        <f>IF(AND(LEFT(P53)="3",LEFT(Q53)="1")=TRUE,"X"," ")</f>
        <v xml:space="preserve"> </v>
      </c>
      <c r="V57" s="22" t="str">
        <f>IF(AND(LEFT(P53)="5",LEFT(Q53)="1")=TRUE,"X"," ")</f>
        <v xml:space="preserve"> </v>
      </c>
      <c r="W57" s="22" t="str">
        <f>IF(AND(LEFT(P53)="7",LEFT(Q53)="1")=TRUE,"X"," ")</f>
        <v xml:space="preserve"> </v>
      </c>
      <c r="X57" s="27" t="str">
        <f>IF(AND(LEFT(P53)="9",LEFT(Q53)="1")=TRUE,"X"," ")</f>
        <v xml:space="preserve"> </v>
      </c>
      <c r="Y57" s="45"/>
      <c r="Z57" s="43"/>
      <c r="AA57" s="26"/>
      <c r="AB57" s="45"/>
      <c r="AC57" s="5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</row>
    <row r="58" spans="2:41" ht="12" customHeight="1"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6"/>
      <c r="O58" s="53"/>
      <c r="P58" s="59"/>
      <c r="Q58" s="62"/>
      <c r="R58" s="65"/>
      <c r="S58" s="28"/>
      <c r="T58" s="29" t="s">
        <v>97</v>
      </c>
      <c r="U58" s="29" t="s">
        <v>96</v>
      </c>
      <c r="V58" s="29" t="s">
        <v>95</v>
      </c>
      <c r="W58" s="29" t="s">
        <v>94</v>
      </c>
      <c r="X58" s="30" t="s">
        <v>93</v>
      </c>
      <c r="Y58" s="45"/>
      <c r="Z58" s="43"/>
      <c r="AA58" s="26"/>
      <c r="AB58" s="45"/>
      <c r="AC58" s="5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</row>
    <row r="59" spans="2:41" ht="12" customHeight="1" thickBot="1">
      <c r="B59" s="54"/>
      <c r="C59" s="54"/>
      <c r="D59" s="54"/>
      <c r="E59" s="66"/>
      <c r="F59" s="66"/>
      <c r="G59" s="54"/>
      <c r="H59" s="66"/>
      <c r="I59" s="54"/>
      <c r="J59" s="54"/>
      <c r="K59" s="54"/>
      <c r="L59" s="54"/>
      <c r="M59" s="54"/>
      <c r="N59" s="57"/>
      <c r="O59" s="54"/>
      <c r="P59" s="60"/>
      <c r="Q59" s="63"/>
      <c r="R59" s="28"/>
      <c r="S59" s="31"/>
      <c r="T59" s="46" t="s">
        <v>98</v>
      </c>
      <c r="U59" s="46"/>
      <c r="V59" s="46"/>
      <c r="W59" s="47"/>
      <c r="X59" s="48"/>
      <c r="Y59" s="51"/>
      <c r="Z59" s="44"/>
      <c r="AA59" s="32"/>
      <c r="AB59" s="51"/>
      <c r="AC59" s="5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</row>
    <row r="60" spans="2:41" ht="12" customHeight="1">
      <c r="B60" s="52">
        <v>5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5"/>
      <c r="O60" s="52"/>
      <c r="P60" s="58"/>
      <c r="Q60" s="61"/>
      <c r="R60" s="64" t="s">
        <v>92</v>
      </c>
      <c r="S60" s="21" t="s">
        <v>93</v>
      </c>
      <c r="T60" s="22" t="str">
        <f>IF(AND(LEFT(P60)="1",LEFT(Q60)="9")=TRUE,"X"," ")</f>
        <v xml:space="preserve"> </v>
      </c>
      <c r="U60" s="23" t="str">
        <f>IF(AND(LEFT(P60)="3",LEFT(Q60)="9")=TRUE,"X"," ")</f>
        <v xml:space="preserve"> </v>
      </c>
      <c r="V60" s="23" t="str">
        <f>IF(AND(LEFT(P60)="5",LEFT(Q60)="9")=TRUE,"X"," ")</f>
        <v xml:space="preserve"> </v>
      </c>
      <c r="W60" s="23" t="str">
        <f>IF(AND(LEFT(P60)="7",LEFT(Q60)="9")=TRUE,"X"," ")</f>
        <v xml:space="preserve"> </v>
      </c>
      <c r="X60" s="23" t="str">
        <f>IF(AND(LEFT(P60)="9",LEFT(Q60)="9")=TRUE,"X"," ")</f>
        <v xml:space="preserve"> </v>
      </c>
      <c r="Y60" s="50" t="e">
        <f>LEFT(P60)*LEFT(Q60)</f>
        <v>#VALUE!</v>
      </c>
      <c r="Z60" s="42"/>
      <c r="AB60" s="50" t="e">
        <f>IF(AA62="low","Add to watch List",IF(AA62="Med","Action Steps are adequate",IF(AA62="high","Prepare Action Plan","")))</f>
        <v>#VALUE!</v>
      </c>
      <c r="AC60" s="52" t="s">
        <v>25</v>
      </c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</row>
    <row r="61" spans="2:41" ht="12" customHeight="1"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6"/>
      <c r="O61" s="53"/>
      <c r="P61" s="59"/>
      <c r="Q61" s="62"/>
      <c r="R61" s="65"/>
      <c r="S61" s="24" t="s">
        <v>94</v>
      </c>
      <c r="T61" s="22" t="str">
        <f>IF(AND(LEFT(P60)="1",LEFT(Q60)="7")=TRUE,"X"," ")</f>
        <v xml:space="preserve"> </v>
      </c>
      <c r="U61" s="25" t="str">
        <f>IF(AND(LEFT(P60)="3",LEFT(Q60)="7")=TRUE,"X"," ")</f>
        <v xml:space="preserve"> </v>
      </c>
      <c r="V61" s="23" t="str">
        <f>IF(AND(LEFT(P60)="5",LEFT(Q60)="7")=TRUE,"X"," ")</f>
        <v xml:space="preserve"> </v>
      </c>
      <c r="W61" s="23" t="str">
        <f>IF(AND(LEFT(P60)="7",LEFT(Q60)="7")=TRUE,"X"," ")</f>
        <v xml:space="preserve"> </v>
      </c>
      <c r="X61" s="23" t="str">
        <f>IF(AND(LEFT(P60)="9",LEFT(Q60)="7")=TRUE,"X"," ")</f>
        <v xml:space="preserve"> </v>
      </c>
      <c r="Y61" s="45"/>
      <c r="Z61" s="43"/>
      <c r="AA61" s="26"/>
      <c r="AB61" s="45"/>
      <c r="AC61" s="5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</row>
    <row r="62" spans="2:41" ht="12" customHeight="1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6"/>
      <c r="O62" s="53"/>
      <c r="P62" s="59"/>
      <c r="Q62" s="62"/>
      <c r="R62" s="65"/>
      <c r="S62" s="24" t="s">
        <v>95</v>
      </c>
      <c r="T62" s="22" t="str">
        <f>IF(AND(LEFT(P60)="1",LEFT(Q60)="5")=TRUE,"X"," ")</f>
        <v xml:space="preserve"> </v>
      </c>
      <c r="U62" s="25" t="str">
        <f>IF(AND(LEFT(P60)="3",LEFT(Q60)="5")=TRUE,"X"," ")</f>
        <v xml:space="preserve"> </v>
      </c>
      <c r="V62" s="25" t="str">
        <f>IF(AND(LEFT(P60)="5",LEFT(Q60)="5")=TRUE,"X"," ")</f>
        <v xml:space="preserve"> </v>
      </c>
      <c r="W62" s="23" t="str">
        <f>IF(AND(LEFT(P60)="7",LEFT(Q60)="5")=TRUE,"X"," ")</f>
        <v xml:space="preserve"> </v>
      </c>
      <c r="X62" s="23" t="str">
        <f>IF(AND(LEFT(P60)="9",LEFT(Q60)="5")=TRUE,"X"," ")</f>
        <v xml:space="preserve"> </v>
      </c>
      <c r="Y62" s="45"/>
      <c r="Z62" s="43"/>
      <c r="AA62" s="45" t="e">
        <f>VLOOKUP(Y60,$Z$5:$AA$7,2,TRUE)</f>
        <v>#VALUE!</v>
      </c>
      <c r="AB62" s="45"/>
      <c r="AC62" s="5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</row>
    <row r="63" spans="2:41" ht="12" customHeight="1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6"/>
      <c r="O63" s="53"/>
      <c r="P63" s="59"/>
      <c r="Q63" s="62"/>
      <c r="R63" s="65"/>
      <c r="S63" s="24" t="s">
        <v>96</v>
      </c>
      <c r="T63" s="22" t="str">
        <f>IF(AND(LEFT(P60)="1",LEFT(Q60)="3")=TRUE,"X"," ")</f>
        <v xml:space="preserve"> </v>
      </c>
      <c r="U63" s="22" t="str">
        <f>IF(AND(LEFT(P60)="3",LEFT(Q60)="3")=TRUE,"X"," ")</f>
        <v xml:space="preserve"> </v>
      </c>
      <c r="V63" s="25" t="str">
        <f>IF(AND(LEFT(P60)="5",LEFT(Q60)="3")=TRUE,"X"," ")</f>
        <v xml:space="preserve"> </v>
      </c>
      <c r="W63" s="25" t="str">
        <f>IF(AND(LEFT(P60)="7",LEFT(Q60)="3")=TRUE,"X"," ")</f>
        <v xml:space="preserve"> </v>
      </c>
      <c r="X63" s="23" t="str">
        <f>IF(AND(LEFT(P60)="9",LEFT(Q60)="3")=TRUE,"X"," ")</f>
        <v xml:space="preserve"> </v>
      </c>
      <c r="Y63" s="45"/>
      <c r="Z63" s="43"/>
      <c r="AA63" s="45"/>
      <c r="AB63" s="45"/>
      <c r="AC63" s="5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</row>
    <row r="64" spans="2:41" ht="12" customHeight="1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6"/>
      <c r="O64" s="53"/>
      <c r="P64" s="59"/>
      <c r="Q64" s="62"/>
      <c r="R64" s="65"/>
      <c r="S64" s="24" t="s">
        <v>97</v>
      </c>
      <c r="T64" s="22" t="str">
        <f>IF(AND(LEFT(P60)="1",LEFT(Q60)="1")=TRUE,"X"," ")</f>
        <v xml:space="preserve"> </v>
      </c>
      <c r="U64" s="22" t="str">
        <f>IF(AND(LEFT(P60)="3",LEFT(Q60)="1")=TRUE,"X"," ")</f>
        <v xml:space="preserve"> </v>
      </c>
      <c r="V64" s="22" t="str">
        <f>IF(AND(LEFT(P60)="5",LEFT(Q60)="1")=TRUE,"X"," ")</f>
        <v xml:space="preserve"> </v>
      </c>
      <c r="W64" s="22" t="str">
        <f>IF(AND(LEFT(P60)="7",LEFT(Q60)="1")=TRUE,"X"," ")</f>
        <v xml:space="preserve"> </v>
      </c>
      <c r="X64" s="27" t="str">
        <f>IF(AND(LEFT(P60)="9",LEFT(Q60)="1")=TRUE,"X"," ")</f>
        <v xml:space="preserve"> </v>
      </c>
      <c r="Y64" s="45"/>
      <c r="Z64" s="43"/>
      <c r="AA64" s="26"/>
      <c r="AB64" s="45"/>
      <c r="AC64" s="5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</row>
    <row r="65" spans="2:41" ht="12" customHeight="1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6"/>
      <c r="O65" s="53"/>
      <c r="P65" s="59"/>
      <c r="Q65" s="62"/>
      <c r="R65" s="65"/>
      <c r="S65" s="28"/>
      <c r="T65" s="29" t="s">
        <v>97</v>
      </c>
      <c r="U65" s="29" t="s">
        <v>96</v>
      </c>
      <c r="V65" s="29" t="s">
        <v>95</v>
      </c>
      <c r="W65" s="29" t="s">
        <v>94</v>
      </c>
      <c r="X65" s="30" t="s">
        <v>93</v>
      </c>
      <c r="Y65" s="45"/>
      <c r="Z65" s="43"/>
      <c r="AA65" s="26"/>
      <c r="AB65" s="45"/>
      <c r="AC65" s="5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</row>
    <row r="66" spans="2:41" ht="12" customHeight="1" thickBot="1">
      <c r="B66" s="54"/>
      <c r="C66" s="54"/>
      <c r="D66" s="54"/>
      <c r="E66" s="66"/>
      <c r="F66" s="66"/>
      <c r="G66" s="54"/>
      <c r="H66" s="66"/>
      <c r="I66" s="54"/>
      <c r="J66" s="54"/>
      <c r="K66" s="54"/>
      <c r="L66" s="54"/>
      <c r="M66" s="54"/>
      <c r="N66" s="57"/>
      <c r="O66" s="54"/>
      <c r="P66" s="60"/>
      <c r="Q66" s="63"/>
      <c r="R66" s="28"/>
      <c r="S66" s="31"/>
      <c r="T66" s="46" t="s">
        <v>98</v>
      </c>
      <c r="U66" s="46"/>
      <c r="V66" s="46"/>
      <c r="W66" s="47"/>
      <c r="X66" s="48"/>
      <c r="Y66" s="51"/>
      <c r="Z66" s="44"/>
      <c r="AA66" s="32"/>
      <c r="AB66" s="51"/>
      <c r="AC66" s="5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</row>
    <row r="67" spans="2:41" ht="12" customHeight="1">
      <c r="B67" s="52">
        <v>6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5"/>
      <c r="O67" s="52"/>
      <c r="P67" s="58"/>
      <c r="Q67" s="61"/>
      <c r="R67" s="64" t="s">
        <v>92</v>
      </c>
      <c r="S67" s="21" t="s">
        <v>93</v>
      </c>
      <c r="T67" s="22" t="str">
        <f>IF(AND(LEFT(P67)="1",LEFT(Q67)="9")=TRUE,"X"," ")</f>
        <v xml:space="preserve"> </v>
      </c>
      <c r="U67" s="23" t="str">
        <f>IF(AND(LEFT(P67)="3",LEFT(Q67)="9")=TRUE,"X"," ")</f>
        <v xml:space="preserve"> </v>
      </c>
      <c r="V67" s="23" t="str">
        <f>IF(AND(LEFT(P67)="5",LEFT(Q67)="9")=TRUE,"X"," ")</f>
        <v xml:space="preserve"> </v>
      </c>
      <c r="W67" s="23" t="str">
        <f>IF(AND(LEFT(P67)="7",LEFT(Q67)="9")=TRUE,"X"," ")</f>
        <v xml:space="preserve"> </v>
      </c>
      <c r="X67" s="23" t="str">
        <f>IF(AND(LEFT(P67)="9",LEFT(Q67)="9")=TRUE,"X"," ")</f>
        <v xml:space="preserve"> </v>
      </c>
      <c r="Y67" s="50" t="e">
        <f>LEFT(P67)*LEFT(Q67)</f>
        <v>#VALUE!</v>
      </c>
      <c r="Z67" s="42"/>
      <c r="AB67" s="50" t="e">
        <f>IF(AA69="low","Add to watch List",IF(AA69="Med","Action Steps are adequate",IF(AA69="high","Prepare Action Plan","")))</f>
        <v>#VALUE!</v>
      </c>
      <c r="AC67" s="52" t="s">
        <v>25</v>
      </c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</row>
    <row r="68" spans="2:41" ht="12" customHeight="1"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6"/>
      <c r="O68" s="53"/>
      <c r="P68" s="59"/>
      <c r="Q68" s="62"/>
      <c r="R68" s="65"/>
      <c r="S68" s="24" t="s">
        <v>94</v>
      </c>
      <c r="T68" s="22" t="str">
        <f>IF(AND(LEFT(P67)="1",LEFT(Q67)="7")=TRUE,"X"," ")</f>
        <v xml:space="preserve"> </v>
      </c>
      <c r="U68" s="25" t="str">
        <f>IF(AND(LEFT(P67)="3",LEFT(Q67)="7")=TRUE,"X"," ")</f>
        <v xml:space="preserve"> </v>
      </c>
      <c r="V68" s="23" t="str">
        <f>IF(AND(LEFT(P67)="5",LEFT(Q67)="7")=TRUE,"X"," ")</f>
        <v xml:space="preserve"> </v>
      </c>
      <c r="W68" s="23" t="str">
        <f>IF(AND(LEFT(P67)="7",LEFT(Q67)="7")=TRUE,"X"," ")</f>
        <v xml:space="preserve"> </v>
      </c>
      <c r="X68" s="23" t="str">
        <f>IF(AND(LEFT(P67)="9",LEFT(Q67)="7")=TRUE,"X"," ")</f>
        <v xml:space="preserve"> </v>
      </c>
      <c r="Y68" s="45"/>
      <c r="Z68" s="43"/>
      <c r="AA68" s="26"/>
      <c r="AB68" s="45"/>
      <c r="AC68" s="5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</row>
    <row r="69" spans="2:41" ht="12" customHeight="1"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6"/>
      <c r="O69" s="53"/>
      <c r="P69" s="59"/>
      <c r="Q69" s="62"/>
      <c r="R69" s="65"/>
      <c r="S69" s="24" t="s">
        <v>95</v>
      </c>
      <c r="T69" s="22" t="str">
        <f>IF(AND(LEFT(P67)="1",LEFT(Q67)="5")=TRUE,"X"," ")</f>
        <v xml:space="preserve"> </v>
      </c>
      <c r="U69" s="25" t="str">
        <f>IF(AND(LEFT(P67)="3",LEFT(Q67)="5")=TRUE,"X"," ")</f>
        <v xml:space="preserve"> </v>
      </c>
      <c r="V69" s="25" t="str">
        <f>IF(AND(LEFT(P67)="5",LEFT(Q67)="5")=TRUE,"X"," ")</f>
        <v xml:space="preserve"> </v>
      </c>
      <c r="W69" s="23" t="str">
        <f>IF(AND(LEFT(P67)="7",LEFT(Q67)="5")=TRUE,"X"," ")</f>
        <v xml:space="preserve"> </v>
      </c>
      <c r="X69" s="23" t="str">
        <f>IF(AND(LEFT(P67)="9",LEFT(Q67)="5")=TRUE,"X"," ")</f>
        <v xml:space="preserve"> </v>
      </c>
      <c r="Y69" s="45"/>
      <c r="Z69" s="43"/>
      <c r="AA69" s="45" t="e">
        <f>VLOOKUP(Y67,$Z$5:$AA$7,2,TRUE)</f>
        <v>#VALUE!</v>
      </c>
      <c r="AB69" s="45"/>
      <c r="AC69" s="5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</row>
    <row r="70" spans="2:41" ht="12" customHeight="1"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6"/>
      <c r="O70" s="53"/>
      <c r="P70" s="59"/>
      <c r="Q70" s="62"/>
      <c r="R70" s="65"/>
      <c r="S70" s="24" t="s">
        <v>96</v>
      </c>
      <c r="T70" s="22" t="str">
        <f>IF(AND(LEFT(P67)="1",LEFT(Q67)="3")=TRUE,"X"," ")</f>
        <v xml:space="preserve"> </v>
      </c>
      <c r="U70" s="22" t="str">
        <f>IF(AND(LEFT(P67)="3",LEFT(Q67)="3")=TRUE,"X"," ")</f>
        <v xml:space="preserve"> </v>
      </c>
      <c r="V70" s="25" t="str">
        <f>IF(AND(LEFT(P67)="5",LEFT(Q67)="3")=TRUE,"X"," ")</f>
        <v xml:space="preserve"> </v>
      </c>
      <c r="W70" s="25" t="str">
        <f>IF(AND(LEFT(P67)="7",LEFT(Q67)="3")=TRUE,"X"," ")</f>
        <v xml:space="preserve"> </v>
      </c>
      <c r="X70" s="23" t="str">
        <f>IF(AND(LEFT(P67)="9",LEFT(Q67)="3")=TRUE,"X"," ")</f>
        <v xml:space="preserve"> </v>
      </c>
      <c r="Y70" s="45"/>
      <c r="Z70" s="43"/>
      <c r="AA70" s="45"/>
      <c r="AB70" s="45"/>
      <c r="AC70" s="5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</row>
    <row r="71" spans="2:41" ht="12" customHeight="1"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6"/>
      <c r="O71" s="53"/>
      <c r="P71" s="59"/>
      <c r="Q71" s="62"/>
      <c r="R71" s="65"/>
      <c r="S71" s="24" t="s">
        <v>97</v>
      </c>
      <c r="T71" s="22" t="str">
        <f>IF(AND(LEFT(P67)="1",LEFT(Q67)="1")=TRUE,"X"," ")</f>
        <v xml:space="preserve"> </v>
      </c>
      <c r="U71" s="22" t="str">
        <f>IF(AND(LEFT(P67)="3",LEFT(Q67)="1")=TRUE,"X"," ")</f>
        <v xml:space="preserve"> </v>
      </c>
      <c r="V71" s="22" t="str">
        <f>IF(AND(LEFT(P67)="5",LEFT(Q67)="1")=TRUE,"X"," ")</f>
        <v xml:space="preserve"> </v>
      </c>
      <c r="W71" s="22" t="str">
        <f>IF(AND(LEFT(P67)="7",LEFT(Q67)="1")=TRUE,"X"," ")</f>
        <v xml:space="preserve"> </v>
      </c>
      <c r="X71" s="27" t="str">
        <f>IF(AND(LEFT(P67)="9",LEFT(Q67)="1")=TRUE,"X"," ")</f>
        <v xml:space="preserve"> </v>
      </c>
      <c r="Y71" s="45"/>
      <c r="Z71" s="43"/>
      <c r="AA71" s="26"/>
      <c r="AB71" s="45"/>
      <c r="AC71" s="5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</row>
    <row r="72" spans="2:41" ht="12" customHeight="1"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6"/>
      <c r="O72" s="53"/>
      <c r="P72" s="59"/>
      <c r="Q72" s="62"/>
      <c r="R72" s="65"/>
      <c r="S72" s="28"/>
      <c r="T72" s="29" t="s">
        <v>97</v>
      </c>
      <c r="U72" s="29" t="s">
        <v>96</v>
      </c>
      <c r="V72" s="29" t="s">
        <v>95</v>
      </c>
      <c r="W72" s="29" t="s">
        <v>94</v>
      </c>
      <c r="X72" s="30" t="s">
        <v>93</v>
      </c>
      <c r="Y72" s="45"/>
      <c r="Z72" s="43"/>
      <c r="AA72" s="26"/>
      <c r="AB72" s="45"/>
      <c r="AC72" s="5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</row>
    <row r="73" spans="2:41" ht="12" customHeight="1" thickBot="1">
      <c r="B73" s="54"/>
      <c r="C73" s="54"/>
      <c r="D73" s="54"/>
      <c r="E73" s="66"/>
      <c r="F73" s="66"/>
      <c r="G73" s="54"/>
      <c r="H73" s="66"/>
      <c r="I73" s="54"/>
      <c r="J73" s="54"/>
      <c r="K73" s="54"/>
      <c r="L73" s="54"/>
      <c r="M73" s="54"/>
      <c r="N73" s="57"/>
      <c r="O73" s="54"/>
      <c r="P73" s="60"/>
      <c r="Q73" s="63"/>
      <c r="R73" s="28"/>
      <c r="S73" s="31"/>
      <c r="T73" s="46" t="s">
        <v>98</v>
      </c>
      <c r="U73" s="46"/>
      <c r="V73" s="46"/>
      <c r="W73" s="47"/>
      <c r="X73" s="48"/>
      <c r="Y73" s="51"/>
      <c r="Z73" s="44"/>
      <c r="AA73" s="32"/>
      <c r="AB73" s="51"/>
      <c r="AC73" s="5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</row>
    <row r="74" spans="2:41" ht="12" customHeight="1">
      <c r="B74" s="52">
        <v>7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5"/>
      <c r="O74" s="52"/>
      <c r="P74" s="58"/>
      <c r="Q74" s="61"/>
      <c r="R74" s="64" t="s">
        <v>92</v>
      </c>
      <c r="S74" s="21" t="s">
        <v>93</v>
      </c>
      <c r="T74" s="22" t="str">
        <f>IF(AND(LEFT(P74)="1",LEFT(Q74)="9")=TRUE,"X"," ")</f>
        <v xml:space="preserve"> </v>
      </c>
      <c r="U74" s="23" t="str">
        <f>IF(AND(LEFT(P74)="3",LEFT(Q74)="9")=TRUE,"X"," ")</f>
        <v xml:space="preserve"> </v>
      </c>
      <c r="V74" s="23" t="str">
        <f>IF(AND(LEFT(P74)="5",LEFT(Q74)="9")=TRUE,"X"," ")</f>
        <v xml:space="preserve"> </v>
      </c>
      <c r="W74" s="23" t="str">
        <f>IF(AND(LEFT(P74)="7",LEFT(Q74)="9")=TRUE,"X"," ")</f>
        <v xml:space="preserve"> </v>
      </c>
      <c r="X74" s="23" t="str">
        <f>IF(AND(LEFT(P74)="9",LEFT(Q74)="9")=TRUE,"X"," ")</f>
        <v xml:space="preserve"> </v>
      </c>
      <c r="Y74" s="50" t="e">
        <f>LEFT(P74)*LEFT(Q74)</f>
        <v>#VALUE!</v>
      </c>
      <c r="Z74" s="42"/>
      <c r="AB74" s="50" t="e">
        <f>IF(AA76="low","Add to watch List",IF(AA76="Med","Action Steps are adequate",IF(AA76="high","Prepare Action Plan","")))</f>
        <v>#VALUE!</v>
      </c>
      <c r="AC74" s="52" t="s">
        <v>25</v>
      </c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</row>
    <row r="75" spans="2:41" ht="12" customHeight="1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6"/>
      <c r="O75" s="53"/>
      <c r="P75" s="59"/>
      <c r="Q75" s="62"/>
      <c r="R75" s="65"/>
      <c r="S75" s="24" t="s">
        <v>94</v>
      </c>
      <c r="T75" s="22" t="str">
        <f>IF(AND(LEFT(P74)="1",LEFT(Q74)="7")=TRUE,"X"," ")</f>
        <v xml:space="preserve"> </v>
      </c>
      <c r="U75" s="25" t="str">
        <f>IF(AND(LEFT(P74)="3",LEFT(Q74)="7")=TRUE,"X"," ")</f>
        <v xml:space="preserve"> </v>
      </c>
      <c r="V75" s="23" t="str">
        <f>IF(AND(LEFT(P74)="5",LEFT(Q74)="7")=TRUE,"X"," ")</f>
        <v xml:space="preserve"> </v>
      </c>
      <c r="W75" s="23" t="str">
        <f>IF(AND(LEFT(P74)="7",LEFT(Q74)="7")=TRUE,"X"," ")</f>
        <v xml:space="preserve"> </v>
      </c>
      <c r="X75" s="23" t="str">
        <f>IF(AND(LEFT(P74)="9",LEFT(Q74)="7")=TRUE,"X"," ")</f>
        <v xml:space="preserve"> </v>
      </c>
      <c r="Y75" s="45"/>
      <c r="Z75" s="43"/>
      <c r="AA75" s="26"/>
      <c r="AB75" s="45"/>
      <c r="AC75" s="5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</row>
    <row r="76" spans="2:41" ht="12" customHeight="1"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6"/>
      <c r="O76" s="53"/>
      <c r="P76" s="59"/>
      <c r="Q76" s="62"/>
      <c r="R76" s="65"/>
      <c r="S76" s="24" t="s">
        <v>95</v>
      </c>
      <c r="T76" s="22" t="str">
        <f>IF(AND(LEFT(P74)="1",LEFT(Q74)="5")=TRUE,"X"," ")</f>
        <v xml:space="preserve"> </v>
      </c>
      <c r="U76" s="25" t="str">
        <f>IF(AND(LEFT(P74)="3",LEFT(Q74)="5")=TRUE,"X"," ")</f>
        <v xml:space="preserve"> </v>
      </c>
      <c r="V76" s="25" t="str">
        <f>IF(AND(LEFT(P74)="5",LEFT(Q74)="5")=TRUE,"X"," ")</f>
        <v xml:space="preserve"> </v>
      </c>
      <c r="W76" s="23" t="str">
        <f>IF(AND(LEFT(P74)="7",LEFT(Q74)="5")=TRUE,"X"," ")</f>
        <v xml:space="preserve"> </v>
      </c>
      <c r="X76" s="23" t="str">
        <f>IF(AND(LEFT(P74)="9",LEFT(Q74)="5")=TRUE,"X"," ")</f>
        <v xml:space="preserve"> </v>
      </c>
      <c r="Y76" s="45"/>
      <c r="Z76" s="43"/>
      <c r="AA76" s="45" t="e">
        <f>VLOOKUP(Y74,$Z$5:$AA$7,2,TRUE)</f>
        <v>#VALUE!</v>
      </c>
      <c r="AB76" s="45"/>
      <c r="AC76" s="5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</row>
    <row r="77" spans="2:41" ht="12" customHeight="1"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6"/>
      <c r="O77" s="53"/>
      <c r="P77" s="59"/>
      <c r="Q77" s="62"/>
      <c r="R77" s="65"/>
      <c r="S77" s="24" t="s">
        <v>96</v>
      </c>
      <c r="T77" s="22" t="str">
        <f>IF(AND(LEFT(P74)="1",LEFT(Q74)="3")=TRUE,"X"," ")</f>
        <v xml:space="preserve"> </v>
      </c>
      <c r="U77" s="22" t="str">
        <f>IF(AND(LEFT(P74)="3",LEFT(Q74)="3")=TRUE,"X"," ")</f>
        <v xml:space="preserve"> </v>
      </c>
      <c r="V77" s="25" t="str">
        <f>IF(AND(LEFT(P74)="5",LEFT(Q74)="3")=TRUE,"X"," ")</f>
        <v xml:space="preserve"> </v>
      </c>
      <c r="W77" s="25" t="str">
        <f>IF(AND(LEFT(P74)="7",LEFT(Q74)="3")=TRUE,"X"," ")</f>
        <v xml:space="preserve"> </v>
      </c>
      <c r="X77" s="23" t="str">
        <f>IF(AND(LEFT(P74)="9",LEFT(Q74)="3")=TRUE,"X"," ")</f>
        <v xml:space="preserve"> </v>
      </c>
      <c r="Y77" s="45"/>
      <c r="Z77" s="43"/>
      <c r="AA77" s="45"/>
      <c r="AB77" s="45"/>
      <c r="AC77" s="5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</row>
    <row r="78" spans="2:41" ht="12" customHeight="1"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6"/>
      <c r="O78" s="53"/>
      <c r="P78" s="59"/>
      <c r="Q78" s="62"/>
      <c r="R78" s="65"/>
      <c r="S78" s="24" t="s">
        <v>97</v>
      </c>
      <c r="T78" s="22" t="str">
        <f>IF(AND(LEFT(P74)="1",LEFT(Q74)="1")=TRUE,"X"," ")</f>
        <v xml:space="preserve"> </v>
      </c>
      <c r="U78" s="22" t="str">
        <f>IF(AND(LEFT(P74)="3",LEFT(Q74)="1")=TRUE,"X"," ")</f>
        <v xml:space="preserve"> </v>
      </c>
      <c r="V78" s="22" t="str">
        <f>IF(AND(LEFT(P74)="5",LEFT(Q74)="1")=TRUE,"X"," ")</f>
        <v xml:space="preserve"> </v>
      </c>
      <c r="W78" s="22" t="str">
        <f>IF(AND(LEFT(P74)="7",LEFT(Q74)="1")=TRUE,"X"," ")</f>
        <v xml:space="preserve"> </v>
      </c>
      <c r="X78" s="27" t="str">
        <f>IF(AND(LEFT(P74)="9",LEFT(Q74)="1")=TRUE,"X"," ")</f>
        <v xml:space="preserve"> </v>
      </c>
      <c r="Y78" s="45"/>
      <c r="Z78" s="43"/>
      <c r="AA78" s="26"/>
      <c r="AB78" s="45"/>
      <c r="AC78" s="5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</row>
    <row r="79" spans="2:41" ht="12" customHeight="1"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6"/>
      <c r="O79" s="53"/>
      <c r="P79" s="59"/>
      <c r="Q79" s="62"/>
      <c r="R79" s="65"/>
      <c r="S79" s="28"/>
      <c r="T79" s="29" t="s">
        <v>97</v>
      </c>
      <c r="U79" s="29" t="s">
        <v>96</v>
      </c>
      <c r="V79" s="29" t="s">
        <v>95</v>
      </c>
      <c r="W79" s="29" t="s">
        <v>94</v>
      </c>
      <c r="X79" s="30" t="s">
        <v>93</v>
      </c>
      <c r="Y79" s="45"/>
      <c r="Z79" s="43"/>
      <c r="AA79" s="26"/>
      <c r="AB79" s="45"/>
      <c r="AC79" s="5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</row>
    <row r="80" spans="2:41" ht="12" customHeight="1" thickBot="1">
      <c r="B80" s="54"/>
      <c r="C80" s="54"/>
      <c r="D80" s="54"/>
      <c r="E80" s="66"/>
      <c r="F80" s="66"/>
      <c r="G80" s="54"/>
      <c r="H80" s="66"/>
      <c r="I80" s="54"/>
      <c r="J80" s="54"/>
      <c r="K80" s="54"/>
      <c r="L80" s="54"/>
      <c r="M80" s="54"/>
      <c r="N80" s="57"/>
      <c r="O80" s="54"/>
      <c r="P80" s="60"/>
      <c r="Q80" s="63"/>
      <c r="R80" s="28"/>
      <c r="S80" s="31"/>
      <c r="T80" s="46" t="s">
        <v>98</v>
      </c>
      <c r="U80" s="46"/>
      <c r="V80" s="46"/>
      <c r="W80" s="47"/>
      <c r="X80" s="48"/>
      <c r="Y80" s="51"/>
      <c r="Z80" s="44"/>
      <c r="AA80" s="32"/>
      <c r="AB80" s="51"/>
      <c r="AC80" s="5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</row>
    <row r="81" spans="2:41" ht="12" customHeight="1">
      <c r="B81" s="52">
        <v>8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5"/>
      <c r="O81" s="52"/>
      <c r="P81" s="58"/>
      <c r="Q81" s="61"/>
      <c r="R81" s="64" t="s">
        <v>92</v>
      </c>
      <c r="S81" s="21" t="s">
        <v>93</v>
      </c>
      <c r="T81" s="22" t="str">
        <f>IF(AND(LEFT(P81)="1",LEFT(Q81)="9")=TRUE,"X"," ")</f>
        <v xml:space="preserve"> </v>
      </c>
      <c r="U81" s="23" t="str">
        <f>IF(AND(LEFT(P81)="3",LEFT(Q81)="9")=TRUE,"X"," ")</f>
        <v xml:space="preserve"> </v>
      </c>
      <c r="V81" s="23" t="str">
        <f>IF(AND(LEFT(P81)="5",LEFT(Q81)="9")=TRUE,"X"," ")</f>
        <v xml:space="preserve"> </v>
      </c>
      <c r="W81" s="23" t="str">
        <f>IF(AND(LEFT(P81)="7",LEFT(Q81)="9")=TRUE,"X"," ")</f>
        <v xml:space="preserve"> </v>
      </c>
      <c r="X81" s="23" t="str">
        <f>IF(AND(LEFT(P81)="9",LEFT(Q81)="9")=TRUE,"X"," ")</f>
        <v xml:space="preserve"> </v>
      </c>
      <c r="Y81" s="50" t="e">
        <f>LEFT(P81)*LEFT(Q81)</f>
        <v>#VALUE!</v>
      </c>
      <c r="Z81" s="42"/>
      <c r="AB81" s="50" t="e">
        <f>IF(AA83="low","Add to watch List",IF(AA83="Med","Action Steps are adequate",IF(AA83="high","Prepare Action Plan","")))</f>
        <v>#VALUE!</v>
      </c>
      <c r="AC81" s="52" t="s">
        <v>25</v>
      </c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</row>
    <row r="82" spans="2:41" ht="12" customHeight="1"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6"/>
      <c r="O82" s="53"/>
      <c r="P82" s="59"/>
      <c r="Q82" s="62"/>
      <c r="R82" s="65"/>
      <c r="S82" s="24" t="s">
        <v>94</v>
      </c>
      <c r="T82" s="22" t="str">
        <f>IF(AND(LEFT(P81)="1",LEFT(Q81)="7")=TRUE,"X"," ")</f>
        <v xml:space="preserve"> </v>
      </c>
      <c r="U82" s="25" t="str">
        <f>IF(AND(LEFT(P81)="3",LEFT(Q81)="7")=TRUE,"X"," ")</f>
        <v xml:space="preserve"> </v>
      </c>
      <c r="V82" s="23" t="str">
        <f>IF(AND(LEFT(P81)="5",LEFT(Q81)="7")=TRUE,"X"," ")</f>
        <v xml:space="preserve"> </v>
      </c>
      <c r="W82" s="23" t="str">
        <f>IF(AND(LEFT(P81)="7",LEFT(Q81)="7")=TRUE,"X"," ")</f>
        <v xml:space="preserve"> </v>
      </c>
      <c r="X82" s="23" t="str">
        <f>IF(AND(LEFT(P81)="9",LEFT(Q81)="7")=TRUE,"X"," ")</f>
        <v xml:space="preserve"> </v>
      </c>
      <c r="Y82" s="45"/>
      <c r="Z82" s="43"/>
      <c r="AA82" s="26"/>
      <c r="AB82" s="45"/>
      <c r="AC82" s="5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</row>
    <row r="83" spans="2:41" ht="12" customHeight="1"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6"/>
      <c r="O83" s="53"/>
      <c r="P83" s="59"/>
      <c r="Q83" s="62"/>
      <c r="R83" s="65"/>
      <c r="S83" s="24" t="s">
        <v>95</v>
      </c>
      <c r="T83" s="22" t="str">
        <f>IF(AND(LEFT(P81)="1",LEFT(Q81)="5")=TRUE,"X"," ")</f>
        <v xml:space="preserve"> </v>
      </c>
      <c r="U83" s="25" t="str">
        <f>IF(AND(LEFT(P81)="3",LEFT(Q81)="5")=TRUE,"X"," ")</f>
        <v xml:space="preserve"> </v>
      </c>
      <c r="V83" s="25" t="str">
        <f>IF(AND(LEFT(P81)="5",LEFT(Q81)="5")=TRUE,"X"," ")</f>
        <v xml:space="preserve"> </v>
      </c>
      <c r="W83" s="23" t="str">
        <f>IF(AND(LEFT(P81)="7",LEFT(Q81)="5")=TRUE,"X"," ")</f>
        <v xml:space="preserve"> </v>
      </c>
      <c r="X83" s="23" t="str">
        <f>IF(AND(LEFT(P81)="9",LEFT(Q81)="5")=TRUE,"X"," ")</f>
        <v xml:space="preserve"> </v>
      </c>
      <c r="Y83" s="45"/>
      <c r="Z83" s="43"/>
      <c r="AA83" s="45" t="e">
        <f>VLOOKUP(Y81,$Z$5:$AA$7,2,TRUE)</f>
        <v>#VALUE!</v>
      </c>
      <c r="AB83" s="45"/>
      <c r="AC83" s="5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</row>
    <row r="84" spans="2:41" ht="12" customHeight="1"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6"/>
      <c r="O84" s="53"/>
      <c r="P84" s="59"/>
      <c r="Q84" s="62"/>
      <c r="R84" s="65"/>
      <c r="S84" s="24" t="s">
        <v>96</v>
      </c>
      <c r="T84" s="22" t="str">
        <f>IF(AND(LEFT(P81)="1",LEFT(Q81)="3")=TRUE,"X"," ")</f>
        <v xml:space="preserve"> </v>
      </c>
      <c r="U84" s="22" t="str">
        <f>IF(AND(LEFT(P81)="3",LEFT(Q81)="3")=TRUE,"X"," ")</f>
        <v xml:space="preserve"> </v>
      </c>
      <c r="V84" s="25" t="str">
        <f>IF(AND(LEFT(P81)="5",LEFT(Q81)="3")=TRUE,"X"," ")</f>
        <v xml:space="preserve"> </v>
      </c>
      <c r="W84" s="25" t="str">
        <f>IF(AND(LEFT(P81)="7",LEFT(Q81)="3")=TRUE,"X"," ")</f>
        <v xml:space="preserve"> </v>
      </c>
      <c r="X84" s="23" t="str">
        <f>IF(AND(LEFT(P81)="9",LEFT(Q81)="3")=TRUE,"X"," ")</f>
        <v xml:space="preserve"> </v>
      </c>
      <c r="Y84" s="45"/>
      <c r="Z84" s="43"/>
      <c r="AA84" s="45"/>
      <c r="AB84" s="45"/>
      <c r="AC84" s="5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</row>
    <row r="85" spans="2:41" ht="12" customHeight="1"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6"/>
      <c r="O85" s="53"/>
      <c r="P85" s="59"/>
      <c r="Q85" s="62"/>
      <c r="R85" s="65"/>
      <c r="S85" s="24" t="s">
        <v>97</v>
      </c>
      <c r="T85" s="22" t="str">
        <f>IF(AND(LEFT(P81)="1",LEFT(Q81)="1")=TRUE,"X"," ")</f>
        <v xml:space="preserve"> </v>
      </c>
      <c r="U85" s="22" t="str">
        <f>IF(AND(LEFT(P81)="3",LEFT(Q81)="1")=TRUE,"X"," ")</f>
        <v xml:space="preserve"> </v>
      </c>
      <c r="V85" s="22" t="str">
        <f>IF(AND(LEFT(P81)="5",LEFT(Q81)="1")=TRUE,"X"," ")</f>
        <v xml:space="preserve"> </v>
      </c>
      <c r="W85" s="22" t="str">
        <f>IF(AND(LEFT(P81)="7",LEFT(Q81)="1")=TRUE,"X"," ")</f>
        <v xml:space="preserve"> </v>
      </c>
      <c r="X85" s="27" t="str">
        <f>IF(AND(LEFT(P81)="9",LEFT(Q81)="1")=TRUE,"X"," ")</f>
        <v xml:space="preserve"> </v>
      </c>
      <c r="Y85" s="45"/>
      <c r="Z85" s="43"/>
      <c r="AA85" s="26"/>
      <c r="AB85" s="45"/>
      <c r="AC85" s="5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</row>
    <row r="86" spans="2:41" ht="12" customHeight="1"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6"/>
      <c r="O86" s="53"/>
      <c r="P86" s="59"/>
      <c r="Q86" s="62"/>
      <c r="R86" s="65"/>
      <c r="S86" s="28"/>
      <c r="T86" s="29" t="s">
        <v>97</v>
      </c>
      <c r="U86" s="29" t="s">
        <v>96</v>
      </c>
      <c r="V86" s="29" t="s">
        <v>95</v>
      </c>
      <c r="W86" s="29" t="s">
        <v>94</v>
      </c>
      <c r="X86" s="30" t="s">
        <v>93</v>
      </c>
      <c r="Y86" s="45"/>
      <c r="Z86" s="43"/>
      <c r="AA86" s="26"/>
      <c r="AB86" s="45"/>
      <c r="AC86" s="5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</row>
    <row r="87" spans="2:41" ht="12" customHeight="1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7"/>
      <c r="O87" s="54"/>
      <c r="P87" s="60"/>
      <c r="Q87" s="63"/>
      <c r="R87" s="28"/>
      <c r="S87" s="31"/>
      <c r="T87" s="46" t="s">
        <v>98</v>
      </c>
      <c r="U87" s="46"/>
      <c r="V87" s="46"/>
      <c r="W87" s="47"/>
      <c r="X87" s="48"/>
      <c r="Y87" s="51"/>
      <c r="Z87" s="44"/>
      <c r="AA87" s="33"/>
      <c r="AB87" s="51"/>
      <c r="AC87" s="5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</row>
    <row r="88" spans="2:41" ht="12" customHeight="1"/>
    <row r="89" spans="2:41" ht="15" customHeight="1">
      <c r="E89" s="49" t="s">
        <v>83</v>
      </c>
      <c r="F89" s="49"/>
      <c r="G89" s="49"/>
      <c r="H89" s="49"/>
    </row>
    <row r="90" spans="2:41" ht="27" customHeight="1">
      <c r="E90" s="34" t="s">
        <v>99</v>
      </c>
      <c r="F90" s="41" t="s">
        <v>100</v>
      </c>
      <c r="G90" s="41"/>
      <c r="H90" s="41"/>
      <c r="N90" s="35"/>
    </row>
    <row r="91" spans="2:41" ht="23.25" customHeight="1">
      <c r="E91" s="34" t="s">
        <v>101</v>
      </c>
      <c r="F91" s="41" t="s">
        <v>102</v>
      </c>
      <c r="G91" s="41"/>
      <c r="H91" s="41"/>
      <c r="J91" s="36"/>
      <c r="K91" s="36"/>
      <c r="L91" s="36"/>
      <c r="M91" s="36"/>
      <c r="N91" s="37"/>
    </row>
    <row r="92" spans="2:41" ht="24.75" customHeight="1">
      <c r="E92" s="34" t="s">
        <v>103</v>
      </c>
      <c r="F92" s="41" t="s">
        <v>104</v>
      </c>
      <c r="G92" s="41"/>
      <c r="H92" s="41"/>
      <c r="J92" s="36"/>
      <c r="K92" s="38"/>
      <c r="L92" s="38"/>
      <c r="M92" s="38"/>
      <c r="N92" s="39"/>
    </row>
    <row r="93" spans="2:41" ht="22.5" customHeight="1">
      <c r="E93" s="34" t="s">
        <v>105</v>
      </c>
      <c r="F93" s="41" t="s">
        <v>106</v>
      </c>
      <c r="G93" s="41"/>
      <c r="H93" s="41"/>
      <c r="J93" s="36"/>
      <c r="K93" s="36"/>
      <c r="L93" s="36"/>
      <c r="M93" s="36"/>
      <c r="N93" s="37"/>
      <c r="P93" s="40"/>
    </row>
    <row r="94" spans="2:41" ht="27" customHeight="1">
      <c r="E94" s="34" t="s">
        <v>107</v>
      </c>
      <c r="F94" s="41" t="s">
        <v>108</v>
      </c>
      <c r="G94" s="41"/>
      <c r="H94" s="41"/>
    </row>
  </sheetData>
  <sheetProtection password="EED2" sheet="1" objects="1" scenarios="1" formatColumns="0" formatRows="0" insertRows="0" insertHyperlinks="0" selectLockedCells="1" autoFilter="0" pivotTables="0"/>
  <mergeCells count="322">
    <mergeCell ref="Y29:Y30"/>
    <mergeCell ref="B3:AO3"/>
    <mergeCell ref="B27:O27"/>
    <mergeCell ref="P27:AB27"/>
    <mergeCell ref="AC27:AL27"/>
    <mergeCell ref="AM27:AO27"/>
    <mergeCell ref="B28:H28"/>
    <mergeCell ref="I28:I30"/>
    <mergeCell ref="J28:J30"/>
    <mergeCell ref="K28:K30"/>
    <mergeCell ref="L28:L30"/>
    <mergeCell ref="AL28:AL30"/>
    <mergeCell ref="AM28:AM30"/>
    <mergeCell ref="AN28:AN30"/>
    <mergeCell ref="AO28:AO30"/>
    <mergeCell ref="B29:B31"/>
    <mergeCell ref="C29:C30"/>
    <mergeCell ref="D29:D30"/>
    <mergeCell ref="E29:E30"/>
    <mergeCell ref="F29:F30"/>
    <mergeCell ref="G29:H29"/>
    <mergeCell ref="AA28:AA30"/>
    <mergeCell ref="AB28:AB30"/>
    <mergeCell ref="AC28:AF29"/>
    <mergeCell ref="AG28:AG30"/>
    <mergeCell ref="AH28:AH30"/>
    <mergeCell ref="AI28:AK29"/>
    <mergeCell ref="M28:M30"/>
    <mergeCell ref="N28:N30"/>
    <mergeCell ref="O28:O30"/>
    <mergeCell ref="P28:Q28"/>
    <mergeCell ref="R28:X30"/>
    <mergeCell ref="Z28:Z30"/>
    <mergeCell ref="P29:P30"/>
    <mergeCell ref="Q29:Q30"/>
    <mergeCell ref="R31:X31"/>
    <mergeCell ref="B32:B38"/>
    <mergeCell ref="C32:C38"/>
    <mergeCell ref="D32:D38"/>
    <mergeCell ref="E32:E38"/>
    <mergeCell ref="F32:F38"/>
    <mergeCell ref="G32:G38"/>
    <mergeCell ref="H32:H38"/>
    <mergeCell ref="I32:I38"/>
    <mergeCell ref="J32:J38"/>
    <mergeCell ref="AM32:AM38"/>
    <mergeCell ref="AN32:AN38"/>
    <mergeCell ref="AO32:AO38"/>
    <mergeCell ref="AD32:AD38"/>
    <mergeCell ref="AE32:AE38"/>
    <mergeCell ref="AF32:AF38"/>
    <mergeCell ref="AG32:AG38"/>
    <mergeCell ref="AH32:AH38"/>
    <mergeCell ref="AI32:AI38"/>
    <mergeCell ref="B39:B45"/>
    <mergeCell ref="C39:C45"/>
    <mergeCell ref="D39:D45"/>
    <mergeCell ref="E39:E45"/>
    <mergeCell ref="F39:F45"/>
    <mergeCell ref="G39:G45"/>
    <mergeCell ref="AJ32:AJ38"/>
    <mergeCell ref="AK32:AK38"/>
    <mergeCell ref="AL32:AL38"/>
    <mergeCell ref="Q32:Q38"/>
    <mergeCell ref="R32:R37"/>
    <mergeCell ref="Y32:Y38"/>
    <mergeCell ref="Z32:Z38"/>
    <mergeCell ref="AB32:AB38"/>
    <mergeCell ref="AC32:AC38"/>
    <mergeCell ref="AA34:AA35"/>
    <mergeCell ref="T38:X38"/>
    <mergeCell ref="K32:K38"/>
    <mergeCell ref="L32:L38"/>
    <mergeCell ref="M32:M38"/>
    <mergeCell ref="N32:N38"/>
    <mergeCell ref="O32:O38"/>
    <mergeCell ref="P32:P38"/>
    <mergeCell ref="P39:P45"/>
    <mergeCell ref="Q39:Q45"/>
    <mergeCell ref="R39:R44"/>
    <mergeCell ref="Y39:Y45"/>
    <mergeCell ref="H39:H45"/>
    <mergeCell ref="I39:I45"/>
    <mergeCell ref="J39:J45"/>
    <mergeCell ref="K39:K45"/>
    <mergeCell ref="L39:L45"/>
    <mergeCell ref="M39:M45"/>
    <mergeCell ref="AM39:AM45"/>
    <mergeCell ref="AN39:AN45"/>
    <mergeCell ref="AO39:AO45"/>
    <mergeCell ref="AA41:AA42"/>
    <mergeCell ref="T45:X45"/>
    <mergeCell ref="B46:B52"/>
    <mergeCell ref="C46:C52"/>
    <mergeCell ref="D46:D52"/>
    <mergeCell ref="E46:E52"/>
    <mergeCell ref="F46:F52"/>
    <mergeCell ref="AG39:AG45"/>
    <mergeCell ref="AH39:AH45"/>
    <mergeCell ref="AI39:AI45"/>
    <mergeCell ref="AJ39:AJ45"/>
    <mergeCell ref="AK39:AK45"/>
    <mergeCell ref="AL39:AL45"/>
    <mergeCell ref="Z39:Z45"/>
    <mergeCell ref="AB39:AB45"/>
    <mergeCell ref="AC39:AC45"/>
    <mergeCell ref="AD39:AD45"/>
    <mergeCell ref="AE39:AE45"/>
    <mergeCell ref="AF39:AF45"/>
    <mergeCell ref="N39:N45"/>
    <mergeCell ref="O39:O45"/>
    <mergeCell ref="AO46:AO52"/>
    <mergeCell ref="AA48:AA49"/>
    <mergeCell ref="T52:X52"/>
    <mergeCell ref="AF46:AF52"/>
    <mergeCell ref="AG46:AG52"/>
    <mergeCell ref="AH46:AH52"/>
    <mergeCell ref="AI46:AI52"/>
    <mergeCell ref="AJ46:AJ52"/>
    <mergeCell ref="AK46:AK52"/>
    <mergeCell ref="Y46:Y52"/>
    <mergeCell ref="Z46:Z52"/>
    <mergeCell ref="AB46:AB52"/>
    <mergeCell ref="AC46:AC52"/>
    <mergeCell ref="AD46:AD52"/>
    <mergeCell ref="AE46:AE52"/>
    <mergeCell ref="B53:B59"/>
    <mergeCell ref="C53:C59"/>
    <mergeCell ref="D53:D59"/>
    <mergeCell ref="E53:E59"/>
    <mergeCell ref="F53:F59"/>
    <mergeCell ref="G53:G59"/>
    <mergeCell ref="AL46:AL52"/>
    <mergeCell ref="AM46:AM52"/>
    <mergeCell ref="AN46:AN52"/>
    <mergeCell ref="M46:M52"/>
    <mergeCell ref="N46:N52"/>
    <mergeCell ref="O46:O52"/>
    <mergeCell ref="P46:P52"/>
    <mergeCell ref="Q46:Q52"/>
    <mergeCell ref="R46:R51"/>
    <mergeCell ref="G46:G52"/>
    <mergeCell ref="H46:H52"/>
    <mergeCell ref="I46:I52"/>
    <mergeCell ref="J46:J52"/>
    <mergeCell ref="K46:K52"/>
    <mergeCell ref="L46:L52"/>
    <mergeCell ref="P53:P59"/>
    <mergeCell ref="Q53:Q59"/>
    <mergeCell ref="R53:R58"/>
    <mergeCell ref="Y53:Y59"/>
    <mergeCell ref="H53:H59"/>
    <mergeCell ref="I53:I59"/>
    <mergeCell ref="J53:J59"/>
    <mergeCell ref="K53:K59"/>
    <mergeCell ref="L53:L59"/>
    <mergeCell ref="M53:M59"/>
    <mergeCell ref="AM53:AM59"/>
    <mergeCell ref="AN53:AN59"/>
    <mergeCell ref="AO53:AO59"/>
    <mergeCell ref="AA55:AA56"/>
    <mergeCell ref="T59:X59"/>
    <mergeCell ref="B60:B66"/>
    <mergeCell ref="C60:C66"/>
    <mergeCell ref="D60:D66"/>
    <mergeCell ref="E60:E66"/>
    <mergeCell ref="F60:F66"/>
    <mergeCell ref="AG53:AG59"/>
    <mergeCell ref="AH53:AH59"/>
    <mergeCell ref="AI53:AI59"/>
    <mergeCell ref="AJ53:AJ59"/>
    <mergeCell ref="AK53:AK59"/>
    <mergeCell ref="AL53:AL59"/>
    <mergeCell ref="Z53:Z59"/>
    <mergeCell ref="AB53:AB59"/>
    <mergeCell ref="AC53:AC59"/>
    <mergeCell ref="AD53:AD59"/>
    <mergeCell ref="AE53:AE59"/>
    <mergeCell ref="AF53:AF59"/>
    <mergeCell ref="N53:N59"/>
    <mergeCell ref="O53:O59"/>
    <mergeCell ref="AO60:AO66"/>
    <mergeCell ref="AA62:AA63"/>
    <mergeCell ref="T66:X66"/>
    <mergeCell ref="AF60:AF66"/>
    <mergeCell ref="AG60:AG66"/>
    <mergeCell ref="AH60:AH66"/>
    <mergeCell ref="AI60:AI66"/>
    <mergeCell ref="AJ60:AJ66"/>
    <mergeCell ref="AK60:AK66"/>
    <mergeCell ref="Y60:Y66"/>
    <mergeCell ref="Z60:Z66"/>
    <mergeCell ref="AB60:AB66"/>
    <mergeCell ref="AC60:AC66"/>
    <mergeCell ref="AD60:AD66"/>
    <mergeCell ref="AE60:AE66"/>
    <mergeCell ref="B67:B73"/>
    <mergeCell ref="C67:C73"/>
    <mergeCell ref="D67:D73"/>
    <mergeCell ref="E67:E73"/>
    <mergeCell ref="F67:F73"/>
    <mergeCell ref="G67:G73"/>
    <mergeCell ref="AL60:AL66"/>
    <mergeCell ref="AM60:AM66"/>
    <mergeCell ref="AN60:AN66"/>
    <mergeCell ref="M60:M66"/>
    <mergeCell ref="N60:N66"/>
    <mergeCell ref="O60:O66"/>
    <mergeCell ref="P60:P66"/>
    <mergeCell ref="Q60:Q66"/>
    <mergeCell ref="R60:R65"/>
    <mergeCell ref="G60:G66"/>
    <mergeCell ref="H60:H66"/>
    <mergeCell ref="I60:I66"/>
    <mergeCell ref="J60:J66"/>
    <mergeCell ref="K60:K66"/>
    <mergeCell ref="L60:L66"/>
    <mergeCell ref="P67:P73"/>
    <mergeCell ref="Q67:Q73"/>
    <mergeCell ref="R67:R72"/>
    <mergeCell ref="Y67:Y73"/>
    <mergeCell ref="H67:H73"/>
    <mergeCell ref="I67:I73"/>
    <mergeCell ref="J67:J73"/>
    <mergeCell ref="K67:K73"/>
    <mergeCell ref="L67:L73"/>
    <mergeCell ref="M67:M73"/>
    <mergeCell ref="AM67:AM73"/>
    <mergeCell ref="AN67:AN73"/>
    <mergeCell ref="AO67:AO73"/>
    <mergeCell ref="AA69:AA70"/>
    <mergeCell ref="T73:X73"/>
    <mergeCell ref="B74:B80"/>
    <mergeCell ref="C74:C80"/>
    <mergeCell ref="D74:D80"/>
    <mergeCell ref="E74:E80"/>
    <mergeCell ref="F74:F80"/>
    <mergeCell ref="AG67:AG73"/>
    <mergeCell ref="AH67:AH73"/>
    <mergeCell ref="AI67:AI73"/>
    <mergeCell ref="AJ67:AJ73"/>
    <mergeCell ref="AK67:AK73"/>
    <mergeCell ref="AL67:AL73"/>
    <mergeCell ref="Z67:Z73"/>
    <mergeCell ref="AB67:AB73"/>
    <mergeCell ref="AC67:AC73"/>
    <mergeCell ref="AD67:AD73"/>
    <mergeCell ref="AE67:AE73"/>
    <mergeCell ref="AF67:AF73"/>
    <mergeCell ref="N67:N73"/>
    <mergeCell ref="O67:O73"/>
    <mergeCell ref="AO74:AO80"/>
    <mergeCell ref="AA76:AA77"/>
    <mergeCell ref="T80:X80"/>
    <mergeCell ref="AF74:AF80"/>
    <mergeCell ref="AG74:AG80"/>
    <mergeCell ref="AH74:AH80"/>
    <mergeCell ref="AI74:AI80"/>
    <mergeCell ref="AJ74:AJ80"/>
    <mergeCell ref="AK74:AK80"/>
    <mergeCell ref="Y74:Y80"/>
    <mergeCell ref="Z74:Z80"/>
    <mergeCell ref="AB74:AB80"/>
    <mergeCell ref="AC74:AC80"/>
    <mergeCell ref="AD74:AD80"/>
    <mergeCell ref="AE74:AE80"/>
    <mergeCell ref="B81:B87"/>
    <mergeCell ref="C81:C87"/>
    <mergeCell ref="D81:D87"/>
    <mergeCell ref="E81:E87"/>
    <mergeCell ref="F81:F87"/>
    <mergeCell ref="G81:G87"/>
    <mergeCell ref="AL74:AL80"/>
    <mergeCell ref="AM74:AM80"/>
    <mergeCell ref="AN74:AN80"/>
    <mergeCell ref="M74:M80"/>
    <mergeCell ref="N74:N80"/>
    <mergeCell ref="O74:O80"/>
    <mergeCell ref="P74:P80"/>
    <mergeCell ref="Q74:Q80"/>
    <mergeCell ref="R74:R79"/>
    <mergeCell ref="G74:G80"/>
    <mergeCell ref="H74:H80"/>
    <mergeCell ref="I74:I80"/>
    <mergeCell ref="J74:J80"/>
    <mergeCell ref="K74:K80"/>
    <mergeCell ref="L74:L80"/>
    <mergeCell ref="O81:O87"/>
    <mergeCell ref="P81:P87"/>
    <mergeCell ref="Q81:Q87"/>
    <mergeCell ref="R81:R86"/>
    <mergeCell ref="Y81:Y87"/>
    <mergeCell ref="H81:H87"/>
    <mergeCell ref="I81:I87"/>
    <mergeCell ref="J81:J87"/>
    <mergeCell ref="K81:K87"/>
    <mergeCell ref="L81:L87"/>
    <mergeCell ref="M81:M87"/>
    <mergeCell ref="F90:H90"/>
    <mergeCell ref="F91:H91"/>
    <mergeCell ref="F92:H92"/>
    <mergeCell ref="F93:H93"/>
    <mergeCell ref="F94:H94"/>
    <mergeCell ref="AM81:AM87"/>
    <mergeCell ref="AN81:AN87"/>
    <mergeCell ref="AO81:AO87"/>
    <mergeCell ref="AA83:AA84"/>
    <mergeCell ref="T87:X87"/>
    <mergeCell ref="E89:H89"/>
    <mergeCell ref="AG81:AG87"/>
    <mergeCell ref="AH81:AH87"/>
    <mergeCell ref="AI81:AI87"/>
    <mergeCell ref="AJ81:AJ87"/>
    <mergeCell ref="AK81:AK87"/>
    <mergeCell ref="AL81:AL87"/>
    <mergeCell ref="Z81:Z87"/>
    <mergeCell ref="AB81:AB87"/>
    <mergeCell ref="AC81:AC87"/>
    <mergeCell ref="AD81:AD87"/>
    <mergeCell ref="AE81:AE87"/>
    <mergeCell ref="AF81:AF87"/>
    <mergeCell ref="N81:N87"/>
  </mergeCells>
  <conditionalFormatting sqref="AA34 AA41">
    <cfRule type="cellIs" dxfId="20" priority="19" stopIfTrue="1" operator="equal">
      <formula>"med"</formula>
    </cfRule>
    <cfRule type="cellIs" dxfId="19" priority="20" stopIfTrue="1" operator="equal">
      <formula>"low"</formula>
    </cfRule>
    <cfRule type="cellIs" dxfId="18" priority="21" stopIfTrue="1" operator="equal">
      <formula>"high"</formula>
    </cfRule>
  </conditionalFormatting>
  <conditionalFormatting sqref="AA48">
    <cfRule type="cellIs" dxfId="17" priority="16" stopIfTrue="1" operator="equal">
      <formula>"med"</formula>
    </cfRule>
    <cfRule type="cellIs" dxfId="16" priority="17" stopIfTrue="1" operator="equal">
      <formula>"low"</formula>
    </cfRule>
    <cfRule type="cellIs" dxfId="15" priority="18" stopIfTrue="1" operator="equal">
      <formula>"high"</formula>
    </cfRule>
  </conditionalFormatting>
  <conditionalFormatting sqref="AA55">
    <cfRule type="cellIs" dxfId="14" priority="13" stopIfTrue="1" operator="equal">
      <formula>"med"</formula>
    </cfRule>
    <cfRule type="cellIs" dxfId="13" priority="14" stopIfTrue="1" operator="equal">
      <formula>"low"</formula>
    </cfRule>
    <cfRule type="cellIs" dxfId="12" priority="15" stopIfTrue="1" operator="equal">
      <formula>"high"</formula>
    </cfRule>
  </conditionalFormatting>
  <conditionalFormatting sqref="AA62">
    <cfRule type="cellIs" dxfId="11" priority="10" stopIfTrue="1" operator="equal">
      <formula>"med"</formula>
    </cfRule>
    <cfRule type="cellIs" dxfId="10" priority="11" stopIfTrue="1" operator="equal">
      <formula>"low"</formula>
    </cfRule>
    <cfRule type="cellIs" dxfId="9" priority="12" stopIfTrue="1" operator="equal">
      <formula>"high"</formula>
    </cfRule>
  </conditionalFormatting>
  <conditionalFormatting sqref="AA69">
    <cfRule type="cellIs" dxfId="8" priority="7" stopIfTrue="1" operator="equal">
      <formula>"med"</formula>
    </cfRule>
    <cfRule type="cellIs" dxfId="7" priority="8" stopIfTrue="1" operator="equal">
      <formula>"low"</formula>
    </cfRule>
    <cfRule type="cellIs" dxfId="6" priority="9" stopIfTrue="1" operator="equal">
      <formula>"high"</formula>
    </cfRule>
  </conditionalFormatting>
  <conditionalFormatting sqref="AA76">
    <cfRule type="cellIs" dxfId="5" priority="4" stopIfTrue="1" operator="equal">
      <formula>"med"</formula>
    </cfRule>
    <cfRule type="cellIs" dxfId="4" priority="5" stopIfTrue="1" operator="equal">
      <formula>"low"</formula>
    </cfRule>
    <cfRule type="cellIs" dxfId="3" priority="6" stopIfTrue="1" operator="equal">
      <formula>"high"</formula>
    </cfRule>
  </conditionalFormatting>
  <conditionalFormatting sqref="AA83">
    <cfRule type="cellIs" dxfId="2" priority="1" stopIfTrue="1" operator="equal">
      <formula>"med"</formula>
    </cfRule>
    <cfRule type="cellIs" dxfId="1" priority="2" stopIfTrue="1" operator="equal">
      <formula>"low"</formula>
    </cfRule>
    <cfRule type="cellIs" dxfId="0" priority="3" stopIfTrue="1" operator="equal">
      <formula>"high"</formula>
    </cfRule>
  </conditionalFormatting>
  <dataValidations count="13">
    <dataValidation allowBlank="1" showErrorMessage="1" sqref="S32:S36 T37:X37 S39:S43 T44:X44 S46:S50 T51:X51 S53:S57 T58:X58 S60:S64 T65:X65 S67:S71 T72:X72 S74:S78 T79:X79 S81:S85 T86:X86"/>
    <dataValidation type="list" allowBlank="1" showInputMessage="1" showErrorMessage="1" sqref="C32 C39 C46 C53 C60 C67 C74 C81">
      <formula1>"Active, Asleep, Retired"</formula1>
    </dataValidation>
    <dataValidation type="list" allowBlank="1" showInputMessage="1" showErrorMessage="1" sqref="AC32 AC39 AC46 AC53 AC60 AC67 AC74 AC81">
      <formula1>INDIRECT(SUBSTITUTE(D32," ","_"))</formula1>
    </dataValidation>
    <dataValidation type="list" allowBlank="1" showInputMessage="1" showErrorMessage="1" sqref="G32 G39 G46 G53 G60 G67 G74 G81">
      <formula1>"Scope, Schedule, Cost, Quality"</formula1>
    </dataValidation>
    <dataValidation type="list" allowBlank="1" showInputMessage="1" showErrorMessage="1" sqref="N65604:N65622 N131140:N131158 N196676:N196694 N262212:N262230 N327748:N327766 N393284:N393302 N458820:N458838 N524356:N524374 N589892:N589910 N655428:N655446 N720964:N720982 N786500:N786518 N852036:N852054 N917572:N917590 N983108:N983126">
      <formula1>INDIRECT(SUBSTITUTE(D65604," ","_"))</formula1>
    </dataValidation>
    <dataValidation type="list" allowBlank="1" showInputMessage="1" showErrorMessage="1" sqref="WVZ983108:WVZ983126 JN65604:JN65622 TJ65604:TJ65622 ADF65604:ADF65622 ANB65604:ANB65622 AWX65604:AWX65622 BGT65604:BGT65622 BQP65604:BQP65622 CAL65604:CAL65622 CKH65604:CKH65622 CUD65604:CUD65622 DDZ65604:DDZ65622 DNV65604:DNV65622 DXR65604:DXR65622 EHN65604:EHN65622 ERJ65604:ERJ65622 FBF65604:FBF65622 FLB65604:FLB65622 FUX65604:FUX65622 GET65604:GET65622 GOP65604:GOP65622 GYL65604:GYL65622 HIH65604:HIH65622 HSD65604:HSD65622 IBZ65604:IBZ65622 ILV65604:ILV65622 IVR65604:IVR65622 JFN65604:JFN65622 JPJ65604:JPJ65622 JZF65604:JZF65622 KJB65604:KJB65622 KSX65604:KSX65622 LCT65604:LCT65622 LMP65604:LMP65622 LWL65604:LWL65622 MGH65604:MGH65622 MQD65604:MQD65622 MZZ65604:MZZ65622 NJV65604:NJV65622 NTR65604:NTR65622 ODN65604:ODN65622 ONJ65604:ONJ65622 OXF65604:OXF65622 PHB65604:PHB65622 PQX65604:PQX65622 QAT65604:QAT65622 QKP65604:QKP65622 QUL65604:QUL65622 REH65604:REH65622 ROD65604:ROD65622 RXZ65604:RXZ65622 SHV65604:SHV65622 SRR65604:SRR65622 TBN65604:TBN65622 TLJ65604:TLJ65622 TVF65604:TVF65622 UFB65604:UFB65622 UOX65604:UOX65622 UYT65604:UYT65622 VIP65604:VIP65622 VSL65604:VSL65622 WCH65604:WCH65622 WMD65604:WMD65622 WVZ65604:WVZ65622 JN131140:JN131158 TJ131140:TJ131158 ADF131140:ADF131158 ANB131140:ANB131158 AWX131140:AWX131158 BGT131140:BGT131158 BQP131140:BQP131158 CAL131140:CAL131158 CKH131140:CKH131158 CUD131140:CUD131158 DDZ131140:DDZ131158 DNV131140:DNV131158 DXR131140:DXR131158 EHN131140:EHN131158 ERJ131140:ERJ131158 FBF131140:FBF131158 FLB131140:FLB131158 FUX131140:FUX131158 GET131140:GET131158 GOP131140:GOP131158 GYL131140:GYL131158 HIH131140:HIH131158 HSD131140:HSD131158 IBZ131140:IBZ131158 ILV131140:ILV131158 IVR131140:IVR131158 JFN131140:JFN131158 JPJ131140:JPJ131158 JZF131140:JZF131158 KJB131140:KJB131158 KSX131140:KSX131158 LCT131140:LCT131158 LMP131140:LMP131158 LWL131140:LWL131158 MGH131140:MGH131158 MQD131140:MQD131158 MZZ131140:MZZ131158 NJV131140:NJV131158 NTR131140:NTR131158 ODN131140:ODN131158 ONJ131140:ONJ131158 OXF131140:OXF131158 PHB131140:PHB131158 PQX131140:PQX131158 QAT131140:QAT131158 QKP131140:QKP131158 QUL131140:QUL131158 REH131140:REH131158 ROD131140:ROD131158 RXZ131140:RXZ131158 SHV131140:SHV131158 SRR131140:SRR131158 TBN131140:TBN131158 TLJ131140:TLJ131158 TVF131140:TVF131158 UFB131140:UFB131158 UOX131140:UOX131158 UYT131140:UYT131158 VIP131140:VIP131158 VSL131140:VSL131158 WCH131140:WCH131158 WMD131140:WMD131158 WVZ131140:WVZ131158 JN196676:JN196694 TJ196676:TJ196694 ADF196676:ADF196694 ANB196676:ANB196694 AWX196676:AWX196694 BGT196676:BGT196694 BQP196676:BQP196694 CAL196676:CAL196694 CKH196676:CKH196694 CUD196676:CUD196694 DDZ196676:DDZ196694 DNV196676:DNV196694 DXR196676:DXR196694 EHN196676:EHN196694 ERJ196676:ERJ196694 FBF196676:FBF196694 FLB196676:FLB196694 FUX196676:FUX196694 GET196676:GET196694 GOP196676:GOP196694 GYL196676:GYL196694 HIH196676:HIH196694 HSD196676:HSD196694 IBZ196676:IBZ196694 ILV196676:ILV196694 IVR196676:IVR196694 JFN196676:JFN196694 JPJ196676:JPJ196694 JZF196676:JZF196694 KJB196676:KJB196694 KSX196676:KSX196694 LCT196676:LCT196694 LMP196676:LMP196694 LWL196676:LWL196694 MGH196676:MGH196694 MQD196676:MQD196694 MZZ196676:MZZ196694 NJV196676:NJV196694 NTR196676:NTR196694 ODN196676:ODN196694 ONJ196676:ONJ196694 OXF196676:OXF196694 PHB196676:PHB196694 PQX196676:PQX196694 QAT196676:QAT196694 QKP196676:QKP196694 QUL196676:QUL196694 REH196676:REH196694 ROD196676:ROD196694 RXZ196676:RXZ196694 SHV196676:SHV196694 SRR196676:SRR196694 TBN196676:TBN196694 TLJ196676:TLJ196694 TVF196676:TVF196694 UFB196676:UFB196694 UOX196676:UOX196694 UYT196676:UYT196694 VIP196676:VIP196694 VSL196676:VSL196694 WCH196676:WCH196694 WMD196676:WMD196694 WVZ196676:WVZ196694 JN262212:JN262230 TJ262212:TJ262230 ADF262212:ADF262230 ANB262212:ANB262230 AWX262212:AWX262230 BGT262212:BGT262230 BQP262212:BQP262230 CAL262212:CAL262230 CKH262212:CKH262230 CUD262212:CUD262230 DDZ262212:DDZ262230 DNV262212:DNV262230 DXR262212:DXR262230 EHN262212:EHN262230 ERJ262212:ERJ262230 FBF262212:FBF262230 FLB262212:FLB262230 FUX262212:FUX262230 GET262212:GET262230 GOP262212:GOP262230 GYL262212:GYL262230 HIH262212:HIH262230 HSD262212:HSD262230 IBZ262212:IBZ262230 ILV262212:ILV262230 IVR262212:IVR262230 JFN262212:JFN262230 JPJ262212:JPJ262230 JZF262212:JZF262230 KJB262212:KJB262230 KSX262212:KSX262230 LCT262212:LCT262230 LMP262212:LMP262230 LWL262212:LWL262230 MGH262212:MGH262230 MQD262212:MQD262230 MZZ262212:MZZ262230 NJV262212:NJV262230 NTR262212:NTR262230 ODN262212:ODN262230 ONJ262212:ONJ262230 OXF262212:OXF262230 PHB262212:PHB262230 PQX262212:PQX262230 QAT262212:QAT262230 QKP262212:QKP262230 QUL262212:QUL262230 REH262212:REH262230 ROD262212:ROD262230 RXZ262212:RXZ262230 SHV262212:SHV262230 SRR262212:SRR262230 TBN262212:TBN262230 TLJ262212:TLJ262230 TVF262212:TVF262230 UFB262212:UFB262230 UOX262212:UOX262230 UYT262212:UYT262230 VIP262212:VIP262230 VSL262212:VSL262230 WCH262212:WCH262230 WMD262212:WMD262230 WVZ262212:WVZ262230 JN327748:JN327766 TJ327748:TJ327766 ADF327748:ADF327766 ANB327748:ANB327766 AWX327748:AWX327766 BGT327748:BGT327766 BQP327748:BQP327766 CAL327748:CAL327766 CKH327748:CKH327766 CUD327748:CUD327766 DDZ327748:DDZ327766 DNV327748:DNV327766 DXR327748:DXR327766 EHN327748:EHN327766 ERJ327748:ERJ327766 FBF327748:FBF327766 FLB327748:FLB327766 FUX327748:FUX327766 GET327748:GET327766 GOP327748:GOP327766 GYL327748:GYL327766 HIH327748:HIH327766 HSD327748:HSD327766 IBZ327748:IBZ327766 ILV327748:ILV327766 IVR327748:IVR327766 JFN327748:JFN327766 JPJ327748:JPJ327766 JZF327748:JZF327766 KJB327748:KJB327766 KSX327748:KSX327766 LCT327748:LCT327766 LMP327748:LMP327766 LWL327748:LWL327766 MGH327748:MGH327766 MQD327748:MQD327766 MZZ327748:MZZ327766 NJV327748:NJV327766 NTR327748:NTR327766 ODN327748:ODN327766 ONJ327748:ONJ327766 OXF327748:OXF327766 PHB327748:PHB327766 PQX327748:PQX327766 QAT327748:QAT327766 QKP327748:QKP327766 QUL327748:QUL327766 REH327748:REH327766 ROD327748:ROD327766 RXZ327748:RXZ327766 SHV327748:SHV327766 SRR327748:SRR327766 TBN327748:TBN327766 TLJ327748:TLJ327766 TVF327748:TVF327766 UFB327748:UFB327766 UOX327748:UOX327766 UYT327748:UYT327766 VIP327748:VIP327766 VSL327748:VSL327766 WCH327748:WCH327766 WMD327748:WMD327766 WVZ327748:WVZ327766 JN393284:JN393302 TJ393284:TJ393302 ADF393284:ADF393302 ANB393284:ANB393302 AWX393284:AWX393302 BGT393284:BGT393302 BQP393284:BQP393302 CAL393284:CAL393302 CKH393284:CKH393302 CUD393284:CUD393302 DDZ393284:DDZ393302 DNV393284:DNV393302 DXR393284:DXR393302 EHN393284:EHN393302 ERJ393284:ERJ393302 FBF393284:FBF393302 FLB393284:FLB393302 FUX393284:FUX393302 GET393284:GET393302 GOP393284:GOP393302 GYL393284:GYL393302 HIH393284:HIH393302 HSD393284:HSD393302 IBZ393284:IBZ393302 ILV393284:ILV393302 IVR393284:IVR393302 JFN393284:JFN393302 JPJ393284:JPJ393302 JZF393284:JZF393302 KJB393284:KJB393302 KSX393284:KSX393302 LCT393284:LCT393302 LMP393284:LMP393302 LWL393284:LWL393302 MGH393284:MGH393302 MQD393284:MQD393302 MZZ393284:MZZ393302 NJV393284:NJV393302 NTR393284:NTR393302 ODN393284:ODN393302 ONJ393284:ONJ393302 OXF393284:OXF393302 PHB393284:PHB393302 PQX393284:PQX393302 QAT393284:QAT393302 QKP393284:QKP393302 QUL393284:QUL393302 REH393284:REH393302 ROD393284:ROD393302 RXZ393284:RXZ393302 SHV393284:SHV393302 SRR393284:SRR393302 TBN393284:TBN393302 TLJ393284:TLJ393302 TVF393284:TVF393302 UFB393284:UFB393302 UOX393284:UOX393302 UYT393284:UYT393302 VIP393284:VIP393302 VSL393284:VSL393302 WCH393284:WCH393302 WMD393284:WMD393302 WVZ393284:WVZ393302 JN458820:JN458838 TJ458820:TJ458838 ADF458820:ADF458838 ANB458820:ANB458838 AWX458820:AWX458838 BGT458820:BGT458838 BQP458820:BQP458838 CAL458820:CAL458838 CKH458820:CKH458838 CUD458820:CUD458838 DDZ458820:DDZ458838 DNV458820:DNV458838 DXR458820:DXR458838 EHN458820:EHN458838 ERJ458820:ERJ458838 FBF458820:FBF458838 FLB458820:FLB458838 FUX458820:FUX458838 GET458820:GET458838 GOP458820:GOP458838 GYL458820:GYL458838 HIH458820:HIH458838 HSD458820:HSD458838 IBZ458820:IBZ458838 ILV458820:ILV458838 IVR458820:IVR458838 JFN458820:JFN458838 JPJ458820:JPJ458838 JZF458820:JZF458838 KJB458820:KJB458838 KSX458820:KSX458838 LCT458820:LCT458838 LMP458820:LMP458838 LWL458820:LWL458838 MGH458820:MGH458838 MQD458820:MQD458838 MZZ458820:MZZ458838 NJV458820:NJV458838 NTR458820:NTR458838 ODN458820:ODN458838 ONJ458820:ONJ458838 OXF458820:OXF458838 PHB458820:PHB458838 PQX458820:PQX458838 QAT458820:QAT458838 QKP458820:QKP458838 QUL458820:QUL458838 REH458820:REH458838 ROD458820:ROD458838 RXZ458820:RXZ458838 SHV458820:SHV458838 SRR458820:SRR458838 TBN458820:TBN458838 TLJ458820:TLJ458838 TVF458820:TVF458838 UFB458820:UFB458838 UOX458820:UOX458838 UYT458820:UYT458838 VIP458820:VIP458838 VSL458820:VSL458838 WCH458820:WCH458838 WMD458820:WMD458838 WVZ458820:WVZ458838 JN524356:JN524374 TJ524356:TJ524374 ADF524356:ADF524374 ANB524356:ANB524374 AWX524356:AWX524374 BGT524356:BGT524374 BQP524356:BQP524374 CAL524356:CAL524374 CKH524356:CKH524374 CUD524356:CUD524374 DDZ524356:DDZ524374 DNV524356:DNV524374 DXR524356:DXR524374 EHN524356:EHN524374 ERJ524356:ERJ524374 FBF524356:FBF524374 FLB524356:FLB524374 FUX524356:FUX524374 GET524356:GET524374 GOP524356:GOP524374 GYL524356:GYL524374 HIH524356:HIH524374 HSD524356:HSD524374 IBZ524356:IBZ524374 ILV524356:ILV524374 IVR524356:IVR524374 JFN524356:JFN524374 JPJ524356:JPJ524374 JZF524356:JZF524374 KJB524356:KJB524374 KSX524356:KSX524374 LCT524356:LCT524374 LMP524356:LMP524374 LWL524356:LWL524374 MGH524356:MGH524374 MQD524356:MQD524374 MZZ524356:MZZ524374 NJV524356:NJV524374 NTR524356:NTR524374 ODN524356:ODN524374 ONJ524356:ONJ524374 OXF524356:OXF524374 PHB524356:PHB524374 PQX524356:PQX524374 QAT524356:QAT524374 QKP524356:QKP524374 QUL524356:QUL524374 REH524356:REH524374 ROD524356:ROD524374 RXZ524356:RXZ524374 SHV524356:SHV524374 SRR524356:SRR524374 TBN524356:TBN524374 TLJ524356:TLJ524374 TVF524356:TVF524374 UFB524356:UFB524374 UOX524356:UOX524374 UYT524356:UYT524374 VIP524356:VIP524374 VSL524356:VSL524374 WCH524356:WCH524374 WMD524356:WMD524374 WVZ524356:WVZ524374 JN589892:JN589910 TJ589892:TJ589910 ADF589892:ADF589910 ANB589892:ANB589910 AWX589892:AWX589910 BGT589892:BGT589910 BQP589892:BQP589910 CAL589892:CAL589910 CKH589892:CKH589910 CUD589892:CUD589910 DDZ589892:DDZ589910 DNV589892:DNV589910 DXR589892:DXR589910 EHN589892:EHN589910 ERJ589892:ERJ589910 FBF589892:FBF589910 FLB589892:FLB589910 FUX589892:FUX589910 GET589892:GET589910 GOP589892:GOP589910 GYL589892:GYL589910 HIH589892:HIH589910 HSD589892:HSD589910 IBZ589892:IBZ589910 ILV589892:ILV589910 IVR589892:IVR589910 JFN589892:JFN589910 JPJ589892:JPJ589910 JZF589892:JZF589910 KJB589892:KJB589910 KSX589892:KSX589910 LCT589892:LCT589910 LMP589892:LMP589910 LWL589892:LWL589910 MGH589892:MGH589910 MQD589892:MQD589910 MZZ589892:MZZ589910 NJV589892:NJV589910 NTR589892:NTR589910 ODN589892:ODN589910 ONJ589892:ONJ589910 OXF589892:OXF589910 PHB589892:PHB589910 PQX589892:PQX589910 QAT589892:QAT589910 QKP589892:QKP589910 QUL589892:QUL589910 REH589892:REH589910 ROD589892:ROD589910 RXZ589892:RXZ589910 SHV589892:SHV589910 SRR589892:SRR589910 TBN589892:TBN589910 TLJ589892:TLJ589910 TVF589892:TVF589910 UFB589892:UFB589910 UOX589892:UOX589910 UYT589892:UYT589910 VIP589892:VIP589910 VSL589892:VSL589910 WCH589892:WCH589910 WMD589892:WMD589910 WVZ589892:WVZ589910 JN655428:JN655446 TJ655428:TJ655446 ADF655428:ADF655446 ANB655428:ANB655446 AWX655428:AWX655446 BGT655428:BGT655446 BQP655428:BQP655446 CAL655428:CAL655446 CKH655428:CKH655446 CUD655428:CUD655446 DDZ655428:DDZ655446 DNV655428:DNV655446 DXR655428:DXR655446 EHN655428:EHN655446 ERJ655428:ERJ655446 FBF655428:FBF655446 FLB655428:FLB655446 FUX655428:FUX655446 GET655428:GET655446 GOP655428:GOP655446 GYL655428:GYL655446 HIH655428:HIH655446 HSD655428:HSD655446 IBZ655428:IBZ655446 ILV655428:ILV655446 IVR655428:IVR655446 JFN655428:JFN655446 JPJ655428:JPJ655446 JZF655428:JZF655446 KJB655428:KJB655446 KSX655428:KSX655446 LCT655428:LCT655446 LMP655428:LMP655446 LWL655428:LWL655446 MGH655428:MGH655446 MQD655428:MQD655446 MZZ655428:MZZ655446 NJV655428:NJV655446 NTR655428:NTR655446 ODN655428:ODN655446 ONJ655428:ONJ655446 OXF655428:OXF655446 PHB655428:PHB655446 PQX655428:PQX655446 QAT655428:QAT655446 QKP655428:QKP655446 QUL655428:QUL655446 REH655428:REH655446 ROD655428:ROD655446 RXZ655428:RXZ655446 SHV655428:SHV655446 SRR655428:SRR655446 TBN655428:TBN655446 TLJ655428:TLJ655446 TVF655428:TVF655446 UFB655428:UFB655446 UOX655428:UOX655446 UYT655428:UYT655446 VIP655428:VIP655446 VSL655428:VSL655446 WCH655428:WCH655446 WMD655428:WMD655446 WVZ655428:WVZ655446 JN720964:JN720982 TJ720964:TJ720982 ADF720964:ADF720982 ANB720964:ANB720982 AWX720964:AWX720982 BGT720964:BGT720982 BQP720964:BQP720982 CAL720964:CAL720982 CKH720964:CKH720982 CUD720964:CUD720982 DDZ720964:DDZ720982 DNV720964:DNV720982 DXR720964:DXR720982 EHN720964:EHN720982 ERJ720964:ERJ720982 FBF720964:FBF720982 FLB720964:FLB720982 FUX720964:FUX720982 GET720964:GET720982 GOP720964:GOP720982 GYL720964:GYL720982 HIH720964:HIH720982 HSD720964:HSD720982 IBZ720964:IBZ720982 ILV720964:ILV720982 IVR720964:IVR720982 JFN720964:JFN720982 JPJ720964:JPJ720982 JZF720964:JZF720982 KJB720964:KJB720982 KSX720964:KSX720982 LCT720964:LCT720982 LMP720964:LMP720982 LWL720964:LWL720982 MGH720964:MGH720982 MQD720964:MQD720982 MZZ720964:MZZ720982 NJV720964:NJV720982 NTR720964:NTR720982 ODN720964:ODN720982 ONJ720964:ONJ720982 OXF720964:OXF720982 PHB720964:PHB720982 PQX720964:PQX720982 QAT720964:QAT720982 QKP720964:QKP720982 QUL720964:QUL720982 REH720964:REH720982 ROD720964:ROD720982 RXZ720964:RXZ720982 SHV720964:SHV720982 SRR720964:SRR720982 TBN720964:TBN720982 TLJ720964:TLJ720982 TVF720964:TVF720982 UFB720964:UFB720982 UOX720964:UOX720982 UYT720964:UYT720982 VIP720964:VIP720982 VSL720964:VSL720982 WCH720964:WCH720982 WMD720964:WMD720982 WVZ720964:WVZ720982 JN786500:JN786518 TJ786500:TJ786518 ADF786500:ADF786518 ANB786500:ANB786518 AWX786500:AWX786518 BGT786500:BGT786518 BQP786500:BQP786518 CAL786500:CAL786518 CKH786500:CKH786518 CUD786500:CUD786518 DDZ786500:DDZ786518 DNV786500:DNV786518 DXR786500:DXR786518 EHN786500:EHN786518 ERJ786500:ERJ786518 FBF786500:FBF786518 FLB786500:FLB786518 FUX786500:FUX786518 GET786500:GET786518 GOP786500:GOP786518 GYL786500:GYL786518 HIH786500:HIH786518 HSD786500:HSD786518 IBZ786500:IBZ786518 ILV786500:ILV786518 IVR786500:IVR786518 JFN786500:JFN786518 JPJ786500:JPJ786518 JZF786500:JZF786518 KJB786500:KJB786518 KSX786500:KSX786518 LCT786500:LCT786518 LMP786500:LMP786518 LWL786500:LWL786518 MGH786500:MGH786518 MQD786500:MQD786518 MZZ786500:MZZ786518 NJV786500:NJV786518 NTR786500:NTR786518 ODN786500:ODN786518 ONJ786500:ONJ786518 OXF786500:OXF786518 PHB786500:PHB786518 PQX786500:PQX786518 QAT786500:QAT786518 QKP786500:QKP786518 QUL786500:QUL786518 REH786500:REH786518 ROD786500:ROD786518 RXZ786500:RXZ786518 SHV786500:SHV786518 SRR786500:SRR786518 TBN786500:TBN786518 TLJ786500:TLJ786518 TVF786500:TVF786518 UFB786500:UFB786518 UOX786500:UOX786518 UYT786500:UYT786518 VIP786500:VIP786518 VSL786500:VSL786518 WCH786500:WCH786518 WMD786500:WMD786518 WVZ786500:WVZ786518 JN852036:JN852054 TJ852036:TJ852054 ADF852036:ADF852054 ANB852036:ANB852054 AWX852036:AWX852054 BGT852036:BGT852054 BQP852036:BQP852054 CAL852036:CAL852054 CKH852036:CKH852054 CUD852036:CUD852054 DDZ852036:DDZ852054 DNV852036:DNV852054 DXR852036:DXR852054 EHN852036:EHN852054 ERJ852036:ERJ852054 FBF852036:FBF852054 FLB852036:FLB852054 FUX852036:FUX852054 GET852036:GET852054 GOP852036:GOP852054 GYL852036:GYL852054 HIH852036:HIH852054 HSD852036:HSD852054 IBZ852036:IBZ852054 ILV852036:ILV852054 IVR852036:IVR852054 JFN852036:JFN852054 JPJ852036:JPJ852054 JZF852036:JZF852054 KJB852036:KJB852054 KSX852036:KSX852054 LCT852036:LCT852054 LMP852036:LMP852054 LWL852036:LWL852054 MGH852036:MGH852054 MQD852036:MQD852054 MZZ852036:MZZ852054 NJV852036:NJV852054 NTR852036:NTR852054 ODN852036:ODN852054 ONJ852036:ONJ852054 OXF852036:OXF852054 PHB852036:PHB852054 PQX852036:PQX852054 QAT852036:QAT852054 QKP852036:QKP852054 QUL852036:QUL852054 REH852036:REH852054 ROD852036:ROD852054 RXZ852036:RXZ852054 SHV852036:SHV852054 SRR852036:SRR852054 TBN852036:TBN852054 TLJ852036:TLJ852054 TVF852036:TVF852054 UFB852036:UFB852054 UOX852036:UOX852054 UYT852036:UYT852054 VIP852036:VIP852054 VSL852036:VSL852054 WCH852036:WCH852054 WMD852036:WMD852054 WVZ852036:WVZ852054 JN917572:JN917590 TJ917572:TJ917590 ADF917572:ADF917590 ANB917572:ANB917590 AWX917572:AWX917590 BGT917572:BGT917590 BQP917572:BQP917590 CAL917572:CAL917590 CKH917572:CKH917590 CUD917572:CUD917590 DDZ917572:DDZ917590 DNV917572:DNV917590 DXR917572:DXR917590 EHN917572:EHN917590 ERJ917572:ERJ917590 FBF917572:FBF917590 FLB917572:FLB917590 FUX917572:FUX917590 GET917572:GET917590 GOP917572:GOP917590 GYL917572:GYL917590 HIH917572:HIH917590 HSD917572:HSD917590 IBZ917572:IBZ917590 ILV917572:ILV917590 IVR917572:IVR917590 JFN917572:JFN917590 JPJ917572:JPJ917590 JZF917572:JZF917590 KJB917572:KJB917590 KSX917572:KSX917590 LCT917572:LCT917590 LMP917572:LMP917590 LWL917572:LWL917590 MGH917572:MGH917590 MQD917572:MQD917590 MZZ917572:MZZ917590 NJV917572:NJV917590 NTR917572:NTR917590 ODN917572:ODN917590 ONJ917572:ONJ917590 OXF917572:OXF917590 PHB917572:PHB917590 PQX917572:PQX917590 QAT917572:QAT917590 QKP917572:QKP917590 QUL917572:QUL917590 REH917572:REH917590 ROD917572:ROD917590 RXZ917572:RXZ917590 SHV917572:SHV917590 SRR917572:SRR917590 TBN917572:TBN917590 TLJ917572:TLJ917590 TVF917572:TVF917590 UFB917572:UFB917590 UOX917572:UOX917590 UYT917572:UYT917590 VIP917572:VIP917590 VSL917572:VSL917590 WCH917572:WCH917590 WMD917572:WMD917590 WVZ917572:WVZ917590 JN983108:JN983126 TJ983108:TJ983126 ADF983108:ADF983126 ANB983108:ANB983126 AWX983108:AWX983126 BGT983108:BGT983126 BQP983108:BQP983126 CAL983108:CAL983126 CKH983108:CKH983126 CUD983108:CUD983126 DDZ983108:DDZ983126 DNV983108:DNV983126 DXR983108:DXR983126 EHN983108:EHN983126 ERJ983108:ERJ983126 FBF983108:FBF983126 FLB983108:FLB983126 FUX983108:FUX983126 GET983108:GET983126 GOP983108:GOP983126 GYL983108:GYL983126 HIH983108:HIH983126 HSD983108:HSD983126 IBZ983108:IBZ983126 ILV983108:ILV983126 IVR983108:IVR983126 JFN983108:JFN983126 JPJ983108:JPJ983126 JZF983108:JZF983126 KJB983108:KJB983126 KSX983108:KSX983126 LCT983108:LCT983126 LMP983108:LMP983126 LWL983108:LWL983126 MGH983108:MGH983126 MQD983108:MQD983126 MZZ983108:MZZ983126 NJV983108:NJV983126 NTR983108:NTR983126 ODN983108:ODN983126 ONJ983108:ONJ983126 OXF983108:OXF983126 PHB983108:PHB983126 PQX983108:PQX983126 QAT983108:QAT983126 QKP983108:QKP983126 QUL983108:QUL983126 REH983108:REH983126 ROD983108:ROD983126 RXZ983108:RXZ983126 SHV983108:SHV983126 SRR983108:SRR983126 TBN983108:TBN983126 TLJ983108:TLJ983126 TVF983108:TVF983126 UFB983108:UFB983126 UOX983108:UOX983126 UYT983108:UYT983126 VIP983108:VIP983126 VSL983108:VSL983126 WCH983108:WCH983126 WMD983108:WMD983126 ADF32:ADF87 ANB32:ANB87 AWX32:AWX87 BGT32:BGT87 BQP32:BQP87 CAL32:CAL87 CKH32:CKH87 CUD32:CUD87 DDZ32:DDZ87 DNV32:DNV87 DXR32:DXR87 EHN32:EHN87 ERJ32:ERJ87 FBF32:FBF87 FLB32:FLB87 FUX32:FUX87 GET32:GET87 GOP32:GOP87 GYL32:GYL87 HIH32:HIH87 HSD32:HSD87 IBZ32:IBZ87 ILV32:ILV87 IVR32:IVR87 JFN32:JFN87 JPJ32:JPJ87 JZF32:JZF87 KJB32:KJB87 KSX32:KSX87 LCT32:LCT87 LMP32:LMP87 LWL32:LWL87 MGH32:MGH87 MQD32:MQD87 MZZ32:MZZ87 NJV32:NJV87 NTR32:NTR87 ODN32:ODN87 ONJ32:ONJ87 OXF32:OXF87 PHB32:PHB87 PQX32:PQX87 QAT32:QAT87 QKP32:QKP87 QUL32:QUL87 REH32:REH87 ROD32:ROD87 RXZ32:RXZ87 SHV32:SHV87 SRR32:SRR87 TBN32:TBN87 TLJ32:TLJ87 TVF32:TVF87 UFB32:UFB87 UOX32:UOX87 UYT32:UYT87 VIP32:VIP87 VSL32:VSL87 WCH32:WCH87 WMD32:WMD87 WVZ32:WVZ87 JN32:JN87 TJ32:TJ87">
      <formula1>INDIRECT(SUBSTITUTE(JC32," ","_"))</formula1>
    </dataValidation>
    <dataValidation type="list" allowBlank="1" showInputMessage="1" showErrorMessage="1" sqref="WVO983108:WVO983126 D39 D65604:D65622 JC65604:JC65622 SY65604:SY65622 ACU65604:ACU65622 AMQ65604:AMQ65622 AWM65604:AWM65622 BGI65604:BGI65622 BQE65604:BQE65622 CAA65604:CAA65622 CJW65604:CJW65622 CTS65604:CTS65622 DDO65604:DDO65622 DNK65604:DNK65622 DXG65604:DXG65622 EHC65604:EHC65622 EQY65604:EQY65622 FAU65604:FAU65622 FKQ65604:FKQ65622 FUM65604:FUM65622 GEI65604:GEI65622 GOE65604:GOE65622 GYA65604:GYA65622 HHW65604:HHW65622 HRS65604:HRS65622 IBO65604:IBO65622 ILK65604:ILK65622 IVG65604:IVG65622 JFC65604:JFC65622 JOY65604:JOY65622 JYU65604:JYU65622 KIQ65604:KIQ65622 KSM65604:KSM65622 LCI65604:LCI65622 LME65604:LME65622 LWA65604:LWA65622 MFW65604:MFW65622 MPS65604:MPS65622 MZO65604:MZO65622 NJK65604:NJK65622 NTG65604:NTG65622 ODC65604:ODC65622 OMY65604:OMY65622 OWU65604:OWU65622 PGQ65604:PGQ65622 PQM65604:PQM65622 QAI65604:QAI65622 QKE65604:QKE65622 QUA65604:QUA65622 RDW65604:RDW65622 RNS65604:RNS65622 RXO65604:RXO65622 SHK65604:SHK65622 SRG65604:SRG65622 TBC65604:TBC65622 TKY65604:TKY65622 TUU65604:TUU65622 UEQ65604:UEQ65622 UOM65604:UOM65622 UYI65604:UYI65622 VIE65604:VIE65622 VSA65604:VSA65622 WBW65604:WBW65622 WLS65604:WLS65622 WVO65604:WVO65622 D131140:D131158 JC131140:JC131158 SY131140:SY131158 ACU131140:ACU131158 AMQ131140:AMQ131158 AWM131140:AWM131158 BGI131140:BGI131158 BQE131140:BQE131158 CAA131140:CAA131158 CJW131140:CJW131158 CTS131140:CTS131158 DDO131140:DDO131158 DNK131140:DNK131158 DXG131140:DXG131158 EHC131140:EHC131158 EQY131140:EQY131158 FAU131140:FAU131158 FKQ131140:FKQ131158 FUM131140:FUM131158 GEI131140:GEI131158 GOE131140:GOE131158 GYA131140:GYA131158 HHW131140:HHW131158 HRS131140:HRS131158 IBO131140:IBO131158 ILK131140:ILK131158 IVG131140:IVG131158 JFC131140:JFC131158 JOY131140:JOY131158 JYU131140:JYU131158 KIQ131140:KIQ131158 KSM131140:KSM131158 LCI131140:LCI131158 LME131140:LME131158 LWA131140:LWA131158 MFW131140:MFW131158 MPS131140:MPS131158 MZO131140:MZO131158 NJK131140:NJK131158 NTG131140:NTG131158 ODC131140:ODC131158 OMY131140:OMY131158 OWU131140:OWU131158 PGQ131140:PGQ131158 PQM131140:PQM131158 QAI131140:QAI131158 QKE131140:QKE131158 QUA131140:QUA131158 RDW131140:RDW131158 RNS131140:RNS131158 RXO131140:RXO131158 SHK131140:SHK131158 SRG131140:SRG131158 TBC131140:TBC131158 TKY131140:TKY131158 TUU131140:TUU131158 UEQ131140:UEQ131158 UOM131140:UOM131158 UYI131140:UYI131158 VIE131140:VIE131158 VSA131140:VSA131158 WBW131140:WBW131158 WLS131140:WLS131158 WVO131140:WVO131158 D196676:D196694 JC196676:JC196694 SY196676:SY196694 ACU196676:ACU196694 AMQ196676:AMQ196694 AWM196676:AWM196694 BGI196676:BGI196694 BQE196676:BQE196694 CAA196676:CAA196694 CJW196676:CJW196694 CTS196676:CTS196694 DDO196676:DDO196694 DNK196676:DNK196694 DXG196676:DXG196694 EHC196676:EHC196694 EQY196676:EQY196694 FAU196676:FAU196694 FKQ196676:FKQ196694 FUM196676:FUM196694 GEI196676:GEI196694 GOE196676:GOE196694 GYA196676:GYA196694 HHW196676:HHW196694 HRS196676:HRS196694 IBO196676:IBO196694 ILK196676:ILK196694 IVG196676:IVG196694 JFC196676:JFC196694 JOY196676:JOY196694 JYU196676:JYU196694 KIQ196676:KIQ196694 KSM196676:KSM196694 LCI196676:LCI196694 LME196676:LME196694 LWA196676:LWA196694 MFW196676:MFW196694 MPS196676:MPS196694 MZO196676:MZO196694 NJK196676:NJK196694 NTG196676:NTG196694 ODC196676:ODC196694 OMY196676:OMY196694 OWU196676:OWU196694 PGQ196676:PGQ196694 PQM196676:PQM196694 QAI196676:QAI196694 QKE196676:QKE196694 QUA196676:QUA196694 RDW196676:RDW196694 RNS196676:RNS196694 RXO196676:RXO196694 SHK196676:SHK196694 SRG196676:SRG196694 TBC196676:TBC196694 TKY196676:TKY196694 TUU196676:TUU196694 UEQ196676:UEQ196694 UOM196676:UOM196694 UYI196676:UYI196694 VIE196676:VIE196694 VSA196676:VSA196694 WBW196676:WBW196694 WLS196676:WLS196694 WVO196676:WVO196694 D262212:D262230 JC262212:JC262230 SY262212:SY262230 ACU262212:ACU262230 AMQ262212:AMQ262230 AWM262212:AWM262230 BGI262212:BGI262230 BQE262212:BQE262230 CAA262212:CAA262230 CJW262212:CJW262230 CTS262212:CTS262230 DDO262212:DDO262230 DNK262212:DNK262230 DXG262212:DXG262230 EHC262212:EHC262230 EQY262212:EQY262230 FAU262212:FAU262230 FKQ262212:FKQ262230 FUM262212:FUM262230 GEI262212:GEI262230 GOE262212:GOE262230 GYA262212:GYA262230 HHW262212:HHW262230 HRS262212:HRS262230 IBO262212:IBO262230 ILK262212:ILK262230 IVG262212:IVG262230 JFC262212:JFC262230 JOY262212:JOY262230 JYU262212:JYU262230 KIQ262212:KIQ262230 KSM262212:KSM262230 LCI262212:LCI262230 LME262212:LME262230 LWA262212:LWA262230 MFW262212:MFW262230 MPS262212:MPS262230 MZO262212:MZO262230 NJK262212:NJK262230 NTG262212:NTG262230 ODC262212:ODC262230 OMY262212:OMY262230 OWU262212:OWU262230 PGQ262212:PGQ262230 PQM262212:PQM262230 QAI262212:QAI262230 QKE262212:QKE262230 QUA262212:QUA262230 RDW262212:RDW262230 RNS262212:RNS262230 RXO262212:RXO262230 SHK262212:SHK262230 SRG262212:SRG262230 TBC262212:TBC262230 TKY262212:TKY262230 TUU262212:TUU262230 UEQ262212:UEQ262230 UOM262212:UOM262230 UYI262212:UYI262230 VIE262212:VIE262230 VSA262212:VSA262230 WBW262212:WBW262230 WLS262212:WLS262230 WVO262212:WVO262230 D327748:D327766 JC327748:JC327766 SY327748:SY327766 ACU327748:ACU327766 AMQ327748:AMQ327766 AWM327748:AWM327766 BGI327748:BGI327766 BQE327748:BQE327766 CAA327748:CAA327766 CJW327748:CJW327766 CTS327748:CTS327766 DDO327748:DDO327766 DNK327748:DNK327766 DXG327748:DXG327766 EHC327748:EHC327766 EQY327748:EQY327766 FAU327748:FAU327766 FKQ327748:FKQ327766 FUM327748:FUM327766 GEI327748:GEI327766 GOE327748:GOE327766 GYA327748:GYA327766 HHW327748:HHW327766 HRS327748:HRS327766 IBO327748:IBO327766 ILK327748:ILK327766 IVG327748:IVG327766 JFC327748:JFC327766 JOY327748:JOY327766 JYU327748:JYU327766 KIQ327748:KIQ327766 KSM327748:KSM327766 LCI327748:LCI327766 LME327748:LME327766 LWA327748:LWA327766 MFW327748:MFW327766 MPS327748:MPS327766 MZO327748:MZO327766 NJK327748:NJK327766 NTG327748:NTG327766 ODC327748:ODC327766 OMY327748:OMY327766 OWU327748:OWU327766 PGQ327748:PGQ327766 PQM327748:PQM327766 QAI327748:QAI327766 QKE327748:QKE327766 QUA327748:QUA327766 RDW327748:RDW327766 RNS327748:RNS327766 RXO327748:RXO327766 SHK327748:SHK327766 SRG327748:SRG327766 TBC327748:TBC327766 TKY327748:TKY327766 TUU327748:TUU327766 UEQ327748:UEQ327766 UOM327748:UOM327766 UYI327748:UYI327766 VIE327748:VIE327766 VSA327748:VSA327766 WBW327748:WBW327766 WLS327748:WLS327766 WVO327748:WVO327766 D393284:D393302 JC393284:JC393302 SY393284:SY393302 ACU393284:ACU393302 AMQ393284:AMQ393302 AWM393284:AWM393302 BGI393284:BGI393302 BQE393284:BQE393302 CAA393284:CAA393302 CJW393284:CJW393302 CTS393284:CTS393302 DDO393284:DDO393302 DNK393284:DNK393302 DXG393284:DXG393302 EHC393284:EHC393302 EQY393284:EQY393302 FAU393284:FAU393302 FKQ393284:FKQ393302 FUM393284:FUM393302 GEI393284:GEI393302 GOE393284:GOE393302 GYA393284:GYA393302 HHW393284:HHW393302 HRS393284:HRS393302 IBO393284:IBO393302 ILK393284:ILK393302 IVG393284:IVG393302 JFC393284:JFC393302 JOY393284:JOY393302 JYU393284:JYU393302 KIQ393284:KIQ393302 KSM393284:KSM393302 LCI393284:LCI393302 LME393284:LME393302 LWA393284:LWA393302 MFW393284:MFW393302 MPS393284:MPS393302 MZO393284:MZO393302 NJK393284:NJK393302 NTG393284:NTG393302 ODC393284:ODC393302 OMY393284:OMY393302 OWU393284:OWU393302 PGQ393284:PGQ393302 PQM393284:PQM393302 QAI393284:QAI393302 QKE393284:QKE393302 QUA393284:QUA393302 RDW393284:RDW393302 RNS393284:RNS393302 RXO393284:RXO393302 SHK393284:SHK393302 SRG393284:SRG393302 TBC393284:TBC393302 TKY393284:TKY393302 TUU393284:TUU393302 UEQ393284:UEQ393302 UOM393284:UOM393302 UYI393284:UYI393302 VIE393284:VIE393302 VSA393284:VSA393302 WBW393284:WBW393302 WLS393284:WLS393302 WVO393284:WVO393302 D458820:D458838 JC458820:JC458838 SY458820:SY458838 ACU458820:ACU458838 AMQ458820:AMQ458838 AWM458820:AWM458838 BGI458820:BGI458838 BQE458820:BQE458838 CAA458820:CAA458838 CJW458820:CJW458838 CTS458820:CTS458838 DDO458820:DDO458838 DNK458820:DNK458838 DXG458820:DXG458838 EHC458820:EHC458838 EQY458820:EQY458838 FAU458820:FAU458838 FKQ458820:FKQ458838 FUM458820:FUM458838 GEI458820:GEI458838 GOE458820:GOE458838 GYA458820:GYA458838 HHW458820:HHW458838 HRS458820:HRS458838 IBO458820:IBO458838 ILK458820:ILK458838 IVG458820:IVG458838 JFC458820:JFC458838 JOY458820:JOY458838 JYU458820:JYU458838 KIQ458820:KIQ458838 KSM458820:KSM458838 LCI458820:LCI458838 LME458820:LME458838 LWA458820:LWA458838 MFW458820:MFW458838 MPS458820:MPS458838 MZO458820:MZO458838 NJK458820:NJK458838 NTG458820:NTG458838 ODC458820:ODC458838 OMY458820:OMY458838 OWU458820:OWU458838 PGQ458820:PGQ458838 PQM458820:PQM458838 QAI458820:QAI458838 QKE458820:QKE458838 QUA458820:QUA458838 RDW458820:RDW458838 RNS458820:RNS458838 RXO458820:RXO458838 SHK458820:SHK458838 SRG458820:SRG458838 TBC458820:TBC458838 TKY458820:TKY458838 TUU458820:TUU458838 UEQ458820:UEQ458838 UOM458820:UOM458838 UYI458820:UYI458838 VIE458820:VIE458838 VSA458820:VSA458838 WBW458820:WBW458838 WLS458820:WLS458838 WVO458820:WVO458838 D524356:D524374 JC524356:JC524374 SY524356:SY524374 ACU524356:ACU524374 AMQ524356:AMQ524374 AWM524356:AWM524374 BGI524356:BGI524374 BQE524356:BQE524374 CAA524356:CAA524374 CJW524356:CJW524374 CTS524356:CTS524374 DDO524356:DDO524374 DNK524356:DNK524374 DXG524356:DXG524374 EHC524356:EHC524374 EQY524356:EQY524374 FAU524356:FAU524374 FKQ524356:FKQ524374 FUM524356:FUM524374 GEI524356:GEI524374 GOE524356:GOE524374 GYA524356:GYA524374 HHW524356:HHW524374 HRS524356:HRS524374 IBO524356:IBO524374 ILK524356:ILK524374 IVG524356:IVG524374 JFC524356:JFC524374 JOY524356:JOY524374 JYU524356:JYU524374 KIQ524356:KIQ524374 KSM524356:KSM524374 LCI524356:LCI524374 LME524356:LME524374 LWA524356:LWA524374 MFW524356:MFW524374 MPS524356:MPS524374 MZO524356:MZO524374 NJK524356:NJK524374 NTG524356:NTG524374 ODC524356:ODC524374 OMY524356:OMY524374 OWU524356:OWU524374 PGQ524356:PGQ524374 PQM524356:PQM524374 QAI524356:QAI524374 QKE524356:QKE524374 QUA524356:QUA524374 RDW524356:RDW524374 RNS524356:RNS524374 RXO524356:RXO524374 SHK524356:SHK524374 SRG524356:SRG524374 TBC524356:TBC524374 TKY524356:TKY524374 TUU524356:TUU524374 UEQ524356:UEQ524374 UOM524356:UOM524374 UYI524356:UYI524374 VIE524356:VIE524374 VSA524356:VSA524374 WBW524356:WBW524374 WLS524356:WLS524374 WVO524356:WVO524374 D589892:D589910 JC589892:JC589910 SY589892:SY589910 ACU589892:ACU589910 AMQ589892:AMQ589910 AWM589892:AWM589910 BGI589892:BGI589910 BQE589892:BQE589910 CAA589892:CAA589910 CJW589892:CJW589910 CTS589892:CTS589910 DDO589892:DDO589910 DNK589892:DNK589910 DXG589892:DXG589910 EHC589892:EHC589910 EQY589892:EQY589910 FAU589892:FAU589910 FKQ589892:FKQ589910 FUM589892:FUM589910 GEI589892:GEI589910 GOE589892:GOE589910 GYA589892:GYA589910 HHW589892:HHW589910 HRS589892:HRS589910 IBO589892:IBO589910 ILK589892:ILK589910 IVG589892:IVG589910 JFC589892:JFC589910 JOY589892:JOY589910 JYU589892:JYU589910 KIQ589892:KIQ589910 KSM589892:KSM589910 LCI589892:LCI589910 LME589892:LME589910 LWA589892:LWA589910 MFW589892:MFW589910 MPS589892:MPS589910 MZO589892:MZO589910 NJK589892:NJK589910 NTG589892:NTG589910 ODC589892:ODC589910 OMY589892:OMY589910 OWU589892:OWU589910 PGQ589892:PGQ589910 PQM589892:PQM589910 QAI589892:QAI589910 QKE589892:QKE589910 QUA589892:QUA589910 RDW589892:RDW589910 RNS589892:RNS589910 RXO589892:RXO589910 SHK589892:SHK589910 SRG589892:SRG589910 TBC589892:TBC589910 TKY589892:TKY589910 TUU589892:TUU589910 UEQ589892:UEQ589910 UOM589892:UOM589910 UYI589892:UYI589910 VIE589892:VIE589910 VSA589892:VSA589910 WBW589892:WBW589910 WLS589892:WLS589910 WVO589892:WVO589910 D655428:D655446 JC655428:JC655446 SY655428:SY655446 ACU655428:ACU655446 AMQ655428:AMQ655446 AWM655428:AWM655446 BGI655428:BGI655446 BQE655428:BQE655446 CAA655428:CAA655446 CJW655428:CJW655446 CTS655428:CTS655446 DDO655428:DDO655446 DNK655428:DNK655446 DXG655428:DXG655446 EHC655428:EHC655446 EQY655428:EQY655446 FAU655428:FAU655446 FKQ655428:FKQ655446 FUM655428:FUM655446 GEI655428:GEI655446 GOE655428:GOE655446 GYA655428:GYA655446 HHW655428:HHW655446 HRS655428:HRS655446 IBO655428:IBO655446 ILK655428:ILK655446 IVG655428:IVG655446 JFC655428:JFC655446 JOY655428:JOY655446 JYU655428:JYU655446 KIQ655428:KIQ655446 KSM655428:KSM655446 LCI655428:LCI655446 LME655428:LME655446 LWA655428:LWA655446 MFW655428:MFW655446 MPS655428:MPS655446 MZO655428:MZO655446 NJK655428:NJK655446 NTG655428:NTG655446 ODC655428:ODC655446 OMY655428:OMY655446 OWU655428:OWU655446 PGQ655428:PGQ655446 PQM655428:PQM655446 QAI655428:QAI655446 QKE655428:QKE655446 QUA655428:QUA655446 RDW655428:RDW655446 RNS655428:RNS655446 RXO655428:RXO655446 SHK655428:SHK655446 SRG655428:SRG655446 TBC655428:TBC655446 TKY655428:TKY655446 TUU655428:TUU655446 UEQ655428:UEQ655446 UOM655428:UOM655446 UYI655428:UYI655446 VIE655428:VIE655446 VSA655428:VSA655446 WBW655428:WBW655446 WLS655428:WLS655446 WVO655428:WVO655446 D720964:D720982 JC720964:JC720982 SY720964:SY720982 ACU720964:ACU720982 AMQ720964:AMQ720982 AWM720964:AWM720982 BGI720964:BGI720982 BQE720964:BQE720982 CAA720964:CAA720982 CJW720964:CJW720982 CTS720964:CTS720982 DDO720964:DDO720982 DNK720964:DNK720982 DXG720964:DXG720982 EHC720964:EHC720982 EQY720964:EQY720982 FAU720964:FAU720982 FKQ720964:FKQ720982 FUM720964:FUM720982 GEI720964:GEI720982 GOE720964:GOE720982 GYA720964:GYA720982 HHW720964:HHW720982 HRS720964:HRS720982 IBO720964:IBO720982 ILK720964:ILK720982 IVG720964:IVG720982 JFC720964:JFC720982 JOY720964:JOY720982 JYU720964:JYU720982 KIQ720964:KIQ720982 KSM720964:KSM720982 LCI720964:LCI720982 LME720964:LME720982 LWA720964:LWA720982 MFW720964:MFW720982 MPS720964:MPS720982 MZO720964:MZO720982 NJK720964:NJK720982 NTG720964:NTG720982 ODC720964:ODC720982 OMY720964:OMY720982 OWU720964:OWU720982 PGQ720964:PGQ720982 PQM720964:PQM720982 QAI720964:QAI720982 QKE720964:QKE720982 QUA720964:QUA720982 RDW720964:RDW720982 RNS720964:RNS720982 RXO720964:RXO720982 SHK720964:SHK720982 SRG720964:SRG720982 TBC720964:TBC720982 TKY720964:TKY720982 TUU720964:TUU720982 UEQ720964:UEQ720982 UOM720964:UOM720982 UYI720964:UYI720982 VIE720964:VIE720982 VSA720964:VSA720982 WBW720964:WBW720982 WLS720964:WLS720982 WVO720964:WVO720982 D786500:D786518 JC786500:JC786518 SY786500:SY786518 ACU786500:ACU786518 AMQ786500:AMQ786518 AWM786500:AWM786518 BGI786500:BGI786518 BQE786500:BQE786518 CAA786500:CAA786518 CJW786500:CJW786518 CTS786500:CTS786518 DDO786500:DDO786518 DNK786500:DNK786518 DXG786500:DXG786518 EHC786500:EHC786518 EQY786500:EQY786518 FAU786500:FAU786518 FKQ786500:FKQ786518 FUM786500:FUM786518 GEI786500:GEI786518 GOE786500:GOE786518 GYA786500:GYA786518 HHW786500:HHW786518 HRS786500:HRS786518 IBO786500:IBO786518 ILK786500:ILK786518 IVG786500:IVG786518 JFC786500:JFC786518 JOY786500:JOY786518 JYU786500:JYU786518 KIQ786500:KIQ786518 KSM786500:KSM786518 LCI786500:LCI786518 LME786500:LME786518 LWA786500:LWA786518 MFW786500:MFW786518 MPS786500:MPS786518 MZO786500:MZO786518 NJK786500:NJK786518 NTG786500:NTG786518 ODC786500:ODC786518 OMY786500:OMY786518 OWU786500:OWU786518 PGQ786500:PGQ786518 PQM786500:PQM786518 QAI786500:QAI786518 QKE786500:QKE786518 QUA786500:QUA786518 RDW786500:RDW786518 RNS786500:RNS786518 RXO786500:RXO786518 SHK786500:SHK786518 SRG786500:SRG786518 TBC786500:TBC786518 TKY786500:TKY786518 TUU786500:TUU786518 UEQ786500:UEQ786518 UOM786500:UOM786518 UYI786500:UYI786518 VIE786500:VIE786518 VSA786500:VSA786518 WBW786500:WBW786518 WLS786500:WLS786518 WVO786500:WVO786518 D852036:D852054 JC852036:JC852054 SY852036:SY852054 ACU852036:ACU852054 AMQ852036:AMQ852054 AWM852036:AWM852054 BGI852036:BGI852054 BQE852036:BQE852054 CAA852036:CAA852054 CJW852036:CJW852054 CTS852036:CTS852054 DDO852036:DDO852054 DNK852036:DNK852054 DXG852036:DXG852054 EHC852036:EHC852054 EQY852036:EQY852054 FAU852036:FAU852054 FKQ852036:FKQ852054 FUM852036:FUM852054 GEI852036:GEI852054 GOE852036:GOE852054 GYA852036:GYA852054 HHW852036:HHW852054 HRS852036:HRS852054 IBO852036:IBO852054 ILK852036:ILK852054 IVG852036:IVG852054 JFC852036:JFC852054 JOY852036:JOY852054 JYU852036:JYU852054 KIQ852036:KIQ852054 KSM852036:KSM852054 LCI852036:LCI852054 LME852036:LME852054 LWA852036:LWA852054 MFW852036:MFW852054 MPS852036:MPS852054 MZO852036:MZO852054 NJK852036:NJK852054 NTG852036:NTG852054 ODC852036:ODC852054 OMY852036:OMY852054 OWU852036:OWU852054 PGQ852036:PGQ852054 PQM852036:PQM852054 QAI852036:QAI852054 QKE852036:QKE852054 QUA852036:QUA852054 RDW852036:RDW852054 RNS852036:RNS852054 RXO852036:RXO852054 SHK852036:SHK852054 SRG852036:SRG852054 TBC852036:TBC852054 TKY852036:TKY852054 TUU852036:TUU852054 UEQ852036:UEQ852054 UOM852036:UOM852054 UYI852036:UYI852054 VIE852036:VIE852054 VSA852036:VSA852054 WBW852036:WBW852054 WLS852036:WLS852054 WVO852036:WVO852054 D917572:D917590 JC917572:JC917590 SY917572:SY917590 ACU917572:ACU917590 AMQ917572:AMQ917590 AWM917572:AWM917590 BGI917572:BGI917590 BQE917572:BQE917590 CAA917572:CAA917590 CJW917572:CJW917590 CTS917572:CTS917590 DDO917572:DDO917590 DNK917572:DNK917590 DXG917572:DXG917590 EHC917572:EHC917590 EQY917572:EQY917590 FAU917572:FAU917590 FKQ917572:FKQ917590 FUM917572:FUM917590 GEI917572:GEI917590 GOE917572:GOE917590 GYA917572:GYA917590 HHW917572:HHW917590 HRS917572:HRS917590 IBO917572:IBO917590 ILK917572:ILK917590 IVG917572:IVG917590 JFC917572:JFC917590 JOY917572:JOY917590 JYU917572:JYU917590 KIQ917572:KIQ917590 KSM917572:KSM917590 LCI917572:LCI917590 LME917572:LME917590 LWA917572:LWA917590 MFW917572:MFW917590 MPS917572:MPS917590 MZO917572:MZO917590 NJK917572:NJK917590 NTG917572:NTG917590 ODC917572:ODC917590 OMY917572:OMY917590 OWU917572:OWU917590 PGQ917572:PGQ917590 PQM917572:PQM917590 QAI917572:QAI917590 QKE917572:QKE917590 QUA917572:QUA917590 RDW917572:RDW917590 RNS917572:RNS917590 RXO917572:RXO917590 SHK917572:SHK917590 SRG917572:SRG917590 TBC917572:TBC917590 TKY917572:TKY917590 TUU917572:TUU917590 UEQ917572:UEQ917590 UOM917572:UOM917590 UYI917572:UYI917590 VIE917572:VIE917590 VSA917572:VSA917590 WBW917572:WBW917590 WLS917572:WLS917590 WVO917572:WVO917590 D983108:D983126 JC983108:JC983126 SY983108:SY983126 ACU983108:ACU983126 AMQ983108:AMQ983126 AWM983108:AWM983126 BGI983108:BGI983126 BQE983108:BQE983126 CAA983108:CAA983126 CJW983108:CJW983126 CTS983108:CTS983126 DDO983108:DDO983126 DNK983108:DNK983126 DXG983108:DXG983126 EHC983108:EHC983126 EQY983108:EQY983126 FAU983108:FAU983126 FKQ983108:FKQ983126 FUM983108:FUM983126 GEI983108:GEI983126 GOE983108:GOE983126 GYA983108:GYA983126 HHW983108:HHW983126 HRS983108:HRS983126 IBO983108:IBO983126 ILK983108:ILK983126 IVG983108:IVG983126 JFC983108:JFC983126 JOY983108:JOY983126 JYU983108:JYU983126 KIQ983108:KIQ983126 KSM983108:KSM983126 LCI983108:LCI983126 LME983108:LME983126 LWA983108:LWA983126 MFW983108:MFW983126 MPS983108:MPS983126 MZO983108:MZO983126 NJK983108:NJK983126 NTG983108:NTG983126 ODC983108:ODC983126 OMY983108:OMY983126 OWU983108:OWU983126 PGQ983108:PGQ983126 PQM983108:PQM983126 QAI983108:QAI983126 QKE983108:QKE983126 QUA983108:QUA983126 RDW983108:RDW983126 RNS983108:RNS983126 RXO983108:RXO983126 SHK983108:SHK983126 SRG983108:SRG983126 TBC983108:TBC983126 TKY983108:TKY983126 TUU983108:TUU983126 UEQ983108:UEQ983126 UOM983108:UOM983126 UYI983108:UYI983126 VIE983108:VIE983126 VSA983108:VSA983126 WBW983108:WBW983126 WLS983108:WLS983126 D32 D46 D53 D60 D67 ACU32:ACU87 AMQ32:AMQ87 AWM32:AWM87 BGI32:BGI87 BQE32:BQE87 CAA32:CAA87 CJW32:CJW87 CTS32:CTS87 DDO32:DDO87 DNK32:DNK87 DXG32:DXG87 EHC32:EHC87 EQY32:EQY87 FAU32:FAU87 FKQ32:FKQ87 FUM32:FUM87 GEI32:GEI87 GOE32:GOE87 GYA32:GYA87 HHW32:HHW87 HRS32:HRS87 IBO32:IBO87 ILK32:ILK87 IVG32:IVG87 JFC32:JFC87 JOY32:JOY87 JYU32:JYU87 KIQ32:KIQ87 KSM32:KSM87 LCI32:LCI87 LME32:LME87 LWA32:LWA87 MFW32:MFW87 MPS32:MPS87 MZO32:MZO87 NJK32:NJK87 NTG32:NTG87 ODC32:ODC87 OMY32:OMY87 OWU32:OWU87 PGQ32:PGQ87 PQM32:PQM87 QAI32:QAI87 QKE32:QKE87 QUA32:QUA87 RDW32:RDW87 RNS32:RNS87 RXO32:RXO87 SHK32:SHK87 SRG32:SRG87 TBC32:TBC87 TKY32:TKY87 TUU32:TUU87 UEQ32:UEQ87 UOM32:UOM87 UYI32:UYI87 VIE32:VIE87 VSA32:VSA87 WBW32:WBW87 WLS32:WLS87 WVO32:WVO87 JC32:JC87 D74 SY32:SY87 D81">
      <formula1>Th_or_op</formula1>
    </dataValidation>
    <dataValidation type="list" allowBlank="1" showInputMessage="1" showErrorMessage="1" sqref="WWG983108:WWG983126 Q39 Q65604:X65622 JU65604:JU65622 TQ65604:TQ65622 ADM65604:ADM65622 ANI65604:ANI65622 AXE65604:AXE65622 BHA65604:BHA65622 BQW65604:BQW65622 CAS65604:CAS65622 CKO65604:CKO65622 CUK65604:CUK65622 DEG65604:DEG65622 DOC65604:DOC65622 DXY65604:DXY65622 EHU65604:EHU65622 ERQ65604:ERQ65622 FBM65604:FBM65622 FLI65604:FLI65622 FVE65604:FVE65622 GFA65604:GFA65622 GOW65604:GOW65622 GYS65604:GYS65622 HIO65604:HIO65622 HSK65604:HSK65622 ICG65604:ICG65622 IMC65604:IMC65622 IVY65604:IVY65622 JFU65604:JFU65622 JPQ65604:JPQ65622 JZM65604:JZM65622 KJI65604:KJI65622 KTE65604:KTE65622 LDA65604:LDA65622 LMW65604:LMW65622 LWS65604:LWS65622 MGO65604:MGO65622 MQK65604:MQK65622 NAG65604:NAG65622 NKC65604:NKC65622 NTY65604:NTY65622 ODU65604:ODU65622 ONQ65604:ONQ65622 OXM65604:OXM65622 PHI65604:PHI65622 PRE65604:PRE65622 QBA65604:QBA65622 QKW65604:QKW65622 QUS65604:QUS65622 REO65604:REO65622 ROK65604:ROK65622 RYG65604:RYG65622 SIC65604:SIC65622 SRY65604:SRY65622 TBU65604:TBU65622 TLQ65604:TLQ65622 TVM65604:TVM65622 UFI65604:UFI65622 UPE65604:UPE65622 UZA65604:UZA65622 VIW65604:VIW65622 VSS65604:VSS65622 WCO65604:WCO65622 WMK65604:WMK65622 WWG65604:WWG65622 Q131140:X131158 JU131140:JU131158 TQ131140:TQ131158 ADM131140:ADM131158 ANI131140:ANI131158 AXE131140:AXE131158 BHA131140:BHA131158 BQW131140:BQW131158 CAS131140:CAS131158 CKO131140:CKO131158 CUK131140:CUK131158 DEG131140:DEG131158 DOC131140:DOC131158 DXY131140:DXY131158 EHU131140:EHU131158 ERQ131140:ERQ131158 FBM131140:FBM131158 FLI131140:FLI131158 FVE131140:FVE131158 GFA131140:GFA131158 GOW131140:GOW131158 GYS131140:GYS131158 HIO131140:HIO131158 HSK131140:HSK131158 ICG131140:ICG131158 IMC131140:IMC131158 IVY131140:IVY131158 JFU131140:JFU131158 JPQ131140:JPQ131158 JZM131140:JZM131158 KJI131140:KJI131158 KTE131140:KTE131158 LDA131140:LDA131158 LMW131140:LMW131158 LWS131140:LWS131158 MGO131140:MGO131158 MQK131140:MQK131158 NAG131140:NAG131158 NKC131140:NKC131158 NTY131140:NTY131158 ODU131140:ODU131158 ONQ131140:ONQ131158 OXM131140:OXM131158 PHI131140:PHI131158 PRE131140:PRE131158 QBA131140:QBA131158 QKW131140:QKW131158 QUS131140:QUS131158 REO131140:REO131158 ROK131140:ROK131158 RYG131140:RYG131158 SIC131140:SIC131158 SRY131140:SRY131158 TBU131140:TBU131158 TLQ131140:TLQ131158 TVM131140:TVM131158 UFI131140:UFI131158 UPE131140:UPE131158 UZA131140:UZA131158 VIW131140:VIW131158 VSS131140:VSS131158 WCO131140:WCO131158 WMK131140:WMK131158 WWG131140:WWG131158 Q196676:X196694 JU196676:JU196694 TQ196676:TQ196694 ADM196676:ADM196694 ANI196676:ANI196694 AXE196676:AXE196694 BHA196676:BHA196694 BQW196676:BQW196694 CAS196676:CAS196694 CKO196676:CKO196694 CUK196676:CUK196694 DEG196676:DEG196694 DOC196676:DOC196694 DXY196676:DXY196694 EHU196676:EHU196694 ERQ196676:ERQ196694 FBM196676:FBM196694 FLI196676:FLI196694 FVE196676:FVE196694 GFA196676:GFA196694 GOW196676:GOW196694 GYS196676:GYS196694 HIO196676:HIO196694 HSK196676:HSK196694 ICG196676:ICG196694 IMC196676:IMC196694 IVY196676:IVY196694 JFU196676:JFU196694 JPQ196676:JPQ196694 JZM196676:JZM196694 KJI196676:KJI196694 KTE196676:KTE196694 LDA196676:LDA196694 LMW196676:LMW196694 LWS196676:LWS196694 MGO196676:MGO196694 MQK196676:MQK196694 NAG196676:NAG196694 NKC196676:NKC196694 NTY196676:NTY196694 ODU196676:ODU196694 ONQ196676:ONQ196694 OXM196676:OXM196694 PHI196676:PHI196694 PRE196676:PRE196694 QBA196676:QBA196694 QKW196676:QKW196694 QUS196676:QUS196694 REO196676:REO196694 ROK196676:ROK196694 RYG196676:RYG196694 SIC196676:SIC196694 SRY196676:SRY196694 TBU196676:TBU196694 TLQ196676:TLQ196694 TVM196676:TVM196694 UFI196676:UFI196694 UPE196676:UPE196694 UZA196676:UZA196694 VIW196676:VIW196694 VSS196676:VSS196694 WCO196676:WCO196694 WMK196676:WMK196694 WWG196676:WWG196694 Q262212:X262230 JU262212:JU262230 TQ262212:TQ262230 ADM262212:ADM262230 ANI262212:ANI262230 AXE262212:AXE262230 BHA262212:BHA262230 BQW262212:BQW262230 CAS262212:CAS262230 CKO262212:CKO262230 CUK262212:CUK262230 DEG262212:DEG262230 DOC262212:DOC262230 DXY262212:DXY262230 EHU262212:EHU262230 ERQ262212:ERQ262230 FBM262212:FBM262230 FLI262212:FLI262230 FVE262212:FVE262230 GFA262212:GFA262230 GOW262212:GOW262230 GYS262212:GYS262230 HIO262212:HIO262230 HSK262212:HSK262230 ICG262212:ICG262230 IMC262212:IMC262230 IVY262212:IVY262230 JFU262212:JFU262230 JPQ262212:JPQ262230 JZM262212:JZM262230 KJI262212:KJI262230 KTE262212:KTE262230 LDA262212:LDA262230 LMW262212:LMW262230 LWS262212:LWS262230 MGO262212:MGO262230 MQK262212:MQK262230 NAG262212:NAG262230 NKC262212:NKC262230 NTY262212:NTY262230 ODU262212:ODU262230 ONQ262212:ONQ262230 OXM262212:OXM262230 PHI262212:PHI262230 PRE262212:PRE262230 QBA262212:QBA262230 QKW262212:QKW262230 QUS262212:QUS262230 REO262212:REO262230 ROK262212:ROK262230 RYG262212:RYG262230 SIC262212:SIC262230 SRY262212:SRY262230 TBU262212:TBU262230 TLQ262212:TLQ262230 TVM262212:TVM262230 UFI262212:UFI262230 UPE262212:UPE262230 UZA262212:UZA262230 VIW262212:VIW262230 VSS262212:VSS262230 WCO262212:WCO262230 WMK262212:WMK262230 WWG262212:WWG262230 Q327748:X327766 JU327748:JU327766 TQ327748:TQ327766 ADM327748:ADM327766 ANI327748:ANI327766 AXE327748:AXE327766 BHA327748:BHA327766 BQW327748:BQW327766 CAS327748:CAS327766 CKO327748:CKO327766 CUK327748:CUK327766 DEG327748:DEG327766 DOC327748:DOC327766 DXY327748:DXY327766 EHU327748:EHU327766 ERQ327748:ERQ327766 FBM327748:FBM327766 FLI327748:FLI327766 FVE327748:FVE327766 GFA327748:GFA327766 GOW327748:GOW327766 GYS327748:GYS327766 HIO327748:HIO327766 HSK327748:HSK327766 ICG327748:ICG327766 IMC327748:IMC327766 IVY327748:IVY327766 JFU327748:JFU327766 JPQ327748:JPQ327766 JZM327748:JZM327766 KJI327748:KJI327766 KTE327748:KTE327766 LDA327748:LDA327766 LMW327748:LMW327766 LWS327748:LWS327766 MGO327748:MGO327766 MQK327748:MQK327766 NAG327748:NAG327766 NKC327748:NKC327766 NTY327748:NTY327766 ODU327748:ODU327766 ONQ327748:ONQ327766 OXM327748:OXM327766 PHI327748:PHI327766 PRE327748:PRE327766 QBA327748:QBA327766 QKW327748:QKW327766 QUS327748:QUS327766 REO327748:REO327766 ROK327748:ROK327766 RYG327748:RYG327766 SIC327748:SIC327766 SRY327748:SRY327766 TBU327748:TBU327766 TLQ327748:TLQ327766 TVM327748:TVM327766 UFI327748:UFI327766 UPE327748:UPE327766 UZA327748:UZA327766 VIW327748:VIW327766 VSS327748:VSS327766 WCO327748:WCO327766 WMK327748:WMK327766 WWG327748:WWG327766 Q393284:X393302 JU393284:JU393302 TQ393284:TQ393302 ADM393284:ADM393302 ANI393284:ANI393302 AXE393284:AXE393302 BHA393284:BHA393302 BQW393284:BQW393302 CAS393284:CAS393302 CKO393284:CKO393302 CUK393284:CUK393302 DEG393284:DEG393302 DOC393284:DOC393302 DXY393284:DXY393302 EHU393284:EHU393302 ERQ393284:ERQ393302 FBM393284:FBM393302 FLI393284:FLI393302 FVE393284:FVE393302 GFA393284:GFA393302 GOW393284:GOW393302 GYS393284:GYS393302 HIO393284:HIO393302 HSK393284:HSK393302 ICG393284:ICG393302 IMC393284:IMC393302 IVY393284:IVY393302 JFU393284:JFU393302 JPQ393284:JPQ393302 JZM393284:JZM393302 KJI393284:KJI393302 KTE393284:KTE393302 LDA393284:LDA393302 LMW393284:LMW393302 LWS393284:LWS393302 MGO393284:MGO393302 MQK393284:MQK393302 NAG393284:NAG393302 NKC393284:NKC393302 NTY393284:NTY393302 ODU393284:ODU393302 ONQ393284:ONQ393302 OXM393284:OXM393302 PHI393284:PHI393302 PRE393284:PRE393302 QBA393284:QBA393302 QKW393284:QKW393302 QUS393284:QUS393302 REO393284:REO393302 ROK393284:ROK393302 RYG393284:RYG393302 SIC393284:SIC393302 SRY393284:SRY393302 TBU393284:TBU393302 TLQ393284:TLQ393302 TVM393284:TVM393302 UFI393284:UFI393302 UPE393284:UPE393302 UZA393284:UZA393302 VIW393284:VIW393302 VSS393284:VSS393302 WCO393284:WCO393302 WMK393284:WMK393302 WWG393284:WWG393302 Q458820:X458838 JU458820:JU458838 TQ458820:TQ458838 ADM458820:ADM458838 ANI458820:ANI458838 AXE458820:AXE458838 BHA458820:BHA458838 BQW458820:BQW458838 CAS458820:CAS458838 CKO458820:CKO458838 CUK458820:CUK458838 DEG458820:DEG458838 DOC458820:DOC458838 DXY458820:DXY458838 EHU458820:EHU458838 ERQ458820:ERQ458838 FBM458820:FBM458838 FLI458820:FLI458838 FVE458820:FVE458838 GFA458820:GFA458838 GOW458820:GOW458838 GYS458820:GYS458838 HIO458820:HIO458838 HSK458820:HSK458838 ICG458820:ICG458838 IMC458820:IMC458838 IVY458820:IVY458838 JFU458820:JFU458838 JPQ458820:JPQ458838 JZM458820:JZM458838 KJI458820:KJI458838 KTE458820:KTE458838 LDA458820:LDA458838 LMW458820:LMW458838 LWS458820:LWS458838 MGO458820:MGO458838 MQK458820:MQK458838 NAG458820:NAG458838 NKC458820:NKC458838 NTY458820:NTY458838 ODU458820:ODU458838 ONQ458820:ONQ458838 OXM458820:OXM458838 PHI458820:PHI458838 PRE458820:PRE458838 QBA458820:QBA458838 QKW458820:QKW458838 QUS458820:QUS458838 REO458820:REO458838 ROK458820:ROK458838 RYG458820:RYG458838 SIC458820:SIC458838 SRY458820:SRY458838 TBU458820:TBU458838 TLQ458820:TLQ458838 TVM458820:TVM458838 UFI458820:UFI458838 UPE458820:UPE458838 UZA458820:UZA458838 VIW458820:VIW458838 VSS458820:VSS458838 WCO458820:WCO458838 WMK458820:WMK458838 WWG458820:WWG458838 Q524356:X524374 JU524356:JU524374 TQ524356:TQ524374 ADM524356:ADM524374 ANI524356:ANI524374 AXE524356:AXE524374 BHA524356:BHA524374 BQW524356:BQW524374 CAS524356:CAS524374 CKO524356:CKO524374 CUK524356:CUK524374 DEG524356:DEG524374 DOC524356:DOC524374 DXY524356:DXY524374 EHU524356:EHU524374 ERQ524356:ERQ524374 FBM524356:FBM524374 FLI524356:FLI524374 FVE524356:FVE524374 GFA524356:GFA524374 GOW524356:GOW524374 GYS524356:GYS524374 HIO524356:HIO524374 HSK524356:HSK524374 ICG524356:ICG524374 IMC524356:IMC524374 IVY524356:IVY524374 JFU524356:JFU524374 JPQ524356:JPQ524374 JZM524356:JZM524374 KJI524356:KJI524374 KTE524356:KTE524374 LDA524356:LDA524374 LMW524356:LMW524374 LWS524356:LWS524374 MGO524356:MGO524374 MQK524356:MQK524374 NAG524356:NAG524374 NKC524356:NKC524374 NTY524356:NTY524374 ODU524356:ODU524374 ONQ524356:ONQ524374 OXM524356:OXM524374 PHI524356:PHI524374 PRE524356:PRE524374 QBA524356:QBA524374 QKW524356:QKW524374 QUS524356:QUS524374 REO524356:REO524374 ROK524356:ROK524374 RYG524356:RYG524374 SIC524356:SIC524374 SRY524356:SRY524374 TBU524356:TBU524374 TLQ524356:TLQ524374 TVM524356:TVM524374 UFI524356:UFI524374 UPE524356:UPE524374 UZA524356:UZA524374 VIW524356:VIW524374 VSS524356:VSS524374 WCO524356:WCO524374 WMK524356:WMK524374 WWG524356:WWG524374 Q589892:X589910 JU589892:JU589910 TQ589892:TQ589910 ADM589892:ADM589910 ANI589892:ANI589910 AXE589892:AXE589910 BHA589892:BHA589910 BQW589892:BQW589910 CAS589892:CAS589910 CKO589892:CKO589910 CUK589892:CUK589910 DEG589892:DEG589910 DOC589892:DOC589910 DXY589892:DXY589910 EHU589892:EHU589910 ERQ589892:ERQ589910 FBM589892:FBM589910 FLI589892:FLI589910 FVE589892:FVE589910 GFA589892:GFA589910 GOW589892:GOW589910 GYS589892:GYS589910 HIO589892:HIO589910 HSK589892:HSK589910 ICG589892:ICG589910 IMC589892:IMC589910 IVY589892:IVY589910 JFU589892:JFU589910 JPQ589892:JPQ589910 JZM589892:JZM589910 KJI589892:KJI589910 KTE589892:KTE589910 LDA589892:LDA589910 LMW589892:LMW589910 LWS589892:LWS589910 MGO589892:MGO589910 MQK589892:MQK589910 NAG589892:NAG589910 NKC589892:NKC589910 NTY589892:NTY589910 ODU589892:ODU589910 ONQ589892:ONQ589910 OXM589892:OXM589910 PHI589892:PHI589910 PRE589892:PRE589910 QBA589892:QBA589910 QKW589892:QKW589910 QUS589892:QUS589910 REO589892:REO589910 ROK589892:ROK589910 RYG589892:RYG589910 SIC589892:SIC589910 SRY589892:SRY589910 TBU589892:TBU589910 TLQ589892:TLQ589910 TVM589892:TVM589910 UFI589892:UFI589910 UPE589892:UPE589910 UZA589892:UZA589910 VIW589892:VIW589910 VSS589892:VSS589910 WCO589892:WCO589910 WMK589892:WMK589910 WWG589892:WWG589910 Q655428:X655446 JU655428:JU655446 TQ655428:TQ655446 ADM655428:ADM655446 ANI655428:ANI655446 AXE655428:AXE655446 BHA655428:BHA655446 BQW655428:BQW655446 CAS655428:CAS655446 CKO655428:CKO655446 CUK655428:CUK655446 DEG655428:DEG655446 DOC655428:DOC655446 DXY655428:DXY655446 EHU655428:EHU655446 ERQ655428:ERQ655446 FBM655428:FBM655446 FLI655428:FLI655446 FVE655428:FVE655446 GFA655428:GFA655446 GOW655428:GOW655446 GYS655428:GYS655446 HIO655428:HIO655446 HSK655428:HSK655446 ICG655428:ICG655446 IMC655428:IMC655446 IVY655428:IVY655446 JFU655428:JFU655446 JPQ655428:JPQ655446 JZM655428:JZM655446 KJI655428:KJI655446 KTE655428:KTE655446 LDA655428:LDA655446 LMW655428:LMW655446 LWS655428:LWS655446 MGO655428:MGO655446 MQK655428:MQK655446 NAG655428:NAG655446 NKC655428:NKC655446 NTY655428:NTY655446 ODU655428:ODU655446 ONQ655428:ONQ655446 OXM655428:OXM655446 PHI655428:PHI655446 PRE655428:PRE655446 QBA655428:QBA655446 QKW655428:QKW655446 QUS655428:QUS655446 REO655428:REO655446 ROK655428:ROK655446 RYG655428:RYG655446 SIC655428:SIC655446 SRY655428:SRY655446 TBU655428:TBU655446 TLQ655428:TLQ655446 TVM655428:TVM655446 UFI655428:UFI655446 UPE655428:UPE655446 UZA655428:UZA655446 VIW655428:VIW655446 VSS655428:VSS655446 WCO655428:WCO655446 WMK655428:WMK655446 WWG655428:WWG655446 Q720964:X720982 JU720964:JU720982 TQ720964:TQ720982 ADM720964:ADM720982 ANI720964:ANI720982 AXE720964:AXE720982 BHA720964:BHA720982 BQW720964:BQW720982 CAS720964:CAS720982 CKO720964:CKO720982 CUK720964:CUK720982 DEG720964:DEG720982 DOC720964:DOC720982 DXY720964:DXY720982 EHU720964:EHU720982 ERQ720964:ERQ720982 FBM720964:FBM720982 FLI720964:FLI720982 FVE720964:FVE720982 GFA720964:GFA720982 GOW720964:GOW720982 GYS720964:GYS720982 HIO720964:HIO720982 HSK720964:HSK720982 ICG720964:ICG720982 IMC720964:IMC720982 IVY720964:IVY720982 JFU720964:JFU720982 JPQ720964:JPQ720982 JZM720964:JZM720982 KJI720964:KJI720982 KTE720964:KTE720982 LDA720964:LDA720982 LMW720964:LMW720982 LWS720964:LWS720982 MGO720964:MGO720982 MQK720964:MQK720982 NAG720964:NAG720982 NKC720964:NKC720982 NTY720964:NTY720982 ODU720964:ODU720982 ONQ720964:ONQ720982 OXM720964:OXM720982 PHI720964:PHI720982 PRE720964:PRE720982 QBA720964:QBA720982 QKW720964:QKW720982 QUS720964:QUS720982 REO720964:REO720982 ROK720964:ROK720982 RYG720964:RYG720982 SIC720964:SIC720982 SRY720964:SRY720982 TBU720964:TBU720982 TLQ720964:TLQ720982 TVM720964:TVM720982 UFI720964:UFI720982 UPE720964:UPE720982 UZA720964:UZA720982 VIW720964:VIW720982 VSS720964:VSS720982 WCO720964:WCO720982 WMK720964:WMK720982 WWG720964:WWG720982 Q786500:X786518 JU786500:JU786518 TQ786500:TQ786518 ADM786500:ADM786518 ANI786500:ANI786518 AXE786500:AXE786518 BHA786500:BHA786518 BQW786500:BQW786518 CAS786500:CAS786518 CKO786500:CKO786518 CUK786500:CUK786518 DEG786500:DEG786518 DOC786500:DOC786518 DXY786500:DXY786518 EHU786500:EHU786518 ERQ786500:ERQ786518 FBM786500:FBM786518 FLI786500:FLI786518 FVE786500:FVE786518 GFA786500:GFA786518 GOW786500:GOW786518 GYS786500:GYS786518 HIO786500:HIO786518 HSK786500:HSK786518 ICG786500:ICG786518 IMC786500:IMC786518 IVY786500:IVY786518 JFU786500:JFU786518 JPQ786500:JPQ786518 JZM786500:JZM786518 KJI786500:KJI786518 KTE786500:KTE786518 LDA786500:LDA786518 LMW786500:LMW786518 LWS786500:LWS786518 MGO786500:MGO786518 MQK786500:MQK786518 NAG786500:NAG786518 NKC786500:NKC786518 NTY786500:NTY786518 ODU786500:ODU786518 ONQ786500:ONQ786518 OXM786500:OXM786518 PHI786500:PHI786518 PRE786500:PRE786518 QBA786500:QBA786518 QKW786500:QKW786518 QUS786500:QUS786518 REO786500:REO786518 ROK786500:ROK786518 RYG786500:RYG786518 SIC786500:SIC786518 SRY786500:SRY786518 TBU786500:TBU786518 TLQ786500:TLQ786518 TVM786500:TVM786518 UFI786500:UFI786518 UPE786500:UPE786518 UZA786500:UZA786518 VIW786500:VIW786518 VSS786500:VSS786518 WCO786500:WCO786518 WMK786500:WMK786518 WWG786500:WWG786518 Q852036:X852054 JU852036:JU852054 TQ852036:TQ852054 ADM852036:ADM852054 ANI852036:ANI852054 AXE852036:AXE852054 BHA852036:BHA852054 BQW852036:BQW852054 CAS852036:CAS852054 CKO852036:CKO852054 CUK852036:CUK852054 DEG852036:DEG852054 DOC852036:DOC852054 DXY852036:DXY852054 EHU852036:EHU852054 ERQ852036:ERQ852054 FBM852036:FBM852054 FLI852036:FLI852054 FVE852036:FVE852054 GFA852036:GFA852054 GOW852036:GOW852054 GYS852036:GYS852054 HIO852036:HIO852054 HSK852036:HSK852054 ICG852036:ICG852054 IMC852036:IMC852054 IVY852036:IVY852054 JFU852036:JFU852054 JPQ852036:JPQ852054 JZM852036:JZM852054 KJI852036:KJI852054 KTE852036:KTE852054 LDA852036:LDA852054 LMW852036:LMW852054 LWS852036:LWS852054 MGO852036:MGO852054 MQK852036:MQK852054 NAG852036:NAG852054 NKC852036:NKC852054 NTY852036:NTY852054 ODU852036:ODU852054 ONQ852036:ONQ852054 OXM852036:OXM852054 PHI852036:PHI852054 PRE852036:PRE852054 QBA852036:QBA852054 QKW852036:QKW852054 QUS852036:QUS852054 REO852036:REO852054 ROK852036:ROK852054 RYG852036:RYG852054 SIC852036:SIC852054 SRY852036:SRY852054 TBU852036:TBU852054 TLQ852036:TLQ852054 TVM852036:TVM852054 UFI852036:UFI852054 UPE852036:UPE852054 UZA852036:UZA852054 VIW852036:VIW852054 VSS852036:VSS852054 WCO852036:WCO852054 WMK852036:WMK852054 WWG852036:WWG852054 Q917572:X917590 JU917572:JU917590 TQ917572:TQ917590 ADM917572:ADM917590 ANI917572:ANI917590 AXE917572:AXE917590 BHA917572:BHA917590 BQW917572:BQW917590 CAS917572:CAS917590 CKO917572:CKO917590 CUK917572:CUK917590 DEG917572:DEG917590 DOC917572:DOC917590 DXY917572:DXY917590 EHU917572:EHU917590 ERQ917572:ERQ917590 FBM917572:FBM917590 FLI917572:FLI917590 FVE917572:FVE917590 GFA917572:GFA917590 GOW917572:GOW917590 GYS917572:GYS917590 HIO917572:HIO917590 HSK917572:HSK917590 ICG917572:ICG917590 IMC917572:IMC917590 IVY917572:IVY917590 JFU917572:JFU917590 JPQ917572:JPQ917590 JZM917572:JZM917590 KJI917572:KJI917590 KTE917572:KTE917590 LDA917572:LDA917590 LMW917572:LMW917590 LWS917572:LWS917590 MGO917572:MGO917590 MQK917572:MQK917590 NAG917572:NAG917590 NKC917572:NKC917590 NTY917572:NTY917590 ODU917572:ODU917590 ONQ917572:ONQ917590 OXM917572:OXM917590 PHI917572:PHI917590 PRE917572:PRE917590 QBA917572:QBA917590 QKW917572:QKW917590 QUS917572:QUS917590 REO917572:REO917590 ROK917572:ROK917590 RYG917572:RYG917590 SIC917572:SIC917590 SRY917572:SRY917590 TBU917572:TBU917590 TLQ917572:TLQ917590 TVM917572:TVM917590 UFI917572:UFI917590 UPE917572:UPE917590 UZA917572:UZA917590 VIW917572:VIW917590 VSS917572:VSS917590 WCO917572:WCO917590 WMK917572:WMK917590 WWG917572:WWG917590 Q983108:X983126 JU983108:JU983126 TQ983108:TQ983126 ADM983108:ADM983126 ANI983108:ANI983126 AXE983108:AXE983126 BHA983108:BHA983126 BQW983108:BQW983126 CAS983108:CAS983126 CKO983108:CKO983126 CUK983108:CUK983126 DEG983108:DEG983126 DOC983108:DOC983126 DXY983108:DXY983126 EHU983108:EHU983126 ERQ983108:ERQ983126 FBM983108:FBM983126 FLI983108:FLI983126 FVE983108:FVE983126 GFA983108:GFA983126 GOW983108:GOW983126 GYS983108:GYS983126 HIO983108:HIO983126 HSK983108:HSK983126 ICG983108:ICG983126 IMC983108:IMC983126 IVY983108:IVY983126 JFU983108:JFU983126 JPQ983108:JPQ983126 JZM983108:JZM983126 KJI983108:KJI983126 KTE983108:KTE983126 LDA983108:LDA983126 LMW983108:LMW983126 LWS983108:LWS983126 MGO983108:MGO983126 MQK983108:MQK983126 NAG983108:NAG983126 NKC983108:NKC983126 NTY983108:NTY983126 ODU983108:ODU983126 ONQ983108:ONQ983126 OXM983108:OXM983126 PHI983108:PHI983126 PRE983108:PRE983126 QBA983108:QBA983126 QKW983108:QKW983126 QUS983108:QUS983126 REO983108:REO983126 ROK983108:ROK983126 RYG983108:RYG983126 SIC983108:SIC983126 SRY983108:SRY983126 TBU983108:TBU983126 TLQ983108:TLQ983126 TVM983108:TVM983126 UFI983108:UFI983126 UPE983108:UPE983126 UZA983108:UZA983126 VIW983108:VIW983126 VSS983108:VSS983126 WCO983108:WCO983126 WMK983108:WMK983126 Q32 Q46 Q53 Q60 Q67 ADM32:ADM87 ANI32:ANI87 AXE32:AXE87 BHA32:BHA87 BQW32:BQW87 CAS32:CAS87 CKO32:CKO87 CUK32:CUK87 DEG32:DEG87 DOC32:DOC87 DXY32:DXY87 EHU32:EHU87 ERQ32:ERQ87 FBM32:FBM87 FLI32:FLI87 FVE32:FVE87 GFA32:GFA87 GOW32:GOW87 GYS32:GYS87 HIO32:HIO87 HSK32:HSK87 ICG32:ICG87 IMC32:IMC87 IVY32:IVY87 JFU32:JFU87 JPQ32:JPQ87 JZM32:JZM87 KJI32:KJI87 KTE32:KTE87 LDA32:LDA87 LMW32:LMW87 LWS32:LWS87 MGO32:MGO87 MQK32:MQK87 NAG32:NAG87 NKC32:NKC87 NTY32:NTY87 ODU32:ODU87 ONQ32:ONQ87 OXM32:OXM87 PHI32:PHI87 PRE32:PRE87 QBA32:QBA87 QKW32:QKW87 QUS32:QUS87 REO32:REO87 ROK32:ROK87 RYG32:RYG87 SIC32:SIC87 SRY32:SRY87 TBU32:TBU87 TLQ32:TLQ87 TVM32:TVM87 UFI32:UFI87 UPE32:UPE87 UZA32:UZA87 VIW32:VIW87 VSS32:VSS87 WCO32:WCO87 WMK32:WMK87 WWG32:WWG87 JU32:JU87 Q74 TQ32:TQ87 Q81">
      <formula1>$Q$5:$Q$9</formula1>
    </dataValidation>
    <dataValidation type="list" allowBlank="1" showInputMessage="1" showErrorMessage="1" sqref="WWF983108:WWF983110 JT32:JT34 TP32:TP34 ADL32:ADL34 ANH32:ANH34 AXD32:AXD34 BGZ32:BGZ34 BQV32:BQV34 CAR32:CAR34 CKN32:CKN34 CUJ32:CUJ34 DEF32:DEF34 DOB32:DOB34 DXX32:DXX34 EHT32:EHT34 ERP32:ERP34 FBL32:FBL34 FLH32:FLH34 FVD32:FVD34 GEZ32:GEZ34 GOV32:GOV34 GYR32:GYR34 HIN32:HIN34 HSJ32:HSJ34 ICF32:ICF34 IMB32:IMB34 IVX32:IVX34 JFT32:JFT34 JPP32:JPP34 JZL32:JZL34 KJH32:KJH34 KTD32:KTD34 LCZ32:LCZ34 LMV32:LMV34 LWR32:LWR34 MGN32:MGN34 MQJ32:MQJ34 NAF32:NAF34 NKB32:NKB34 NTX32:NTX34 ODT32:ODT34 ONP32:ONP34 OXL32:OXL34 PHH32:PHH34 PRD32:PRD34 QAZ32:QAZ34 QKV32:QKV34 QUR32:QUR34 REN32:REN34 ROJ32:ROJ34 RYF32:RYF34 SIB32:SIB34 SRX32:SRX34 TBT32:TBT34 TLP32:TLP34 TVL32:TVL34 UFH32:UFH34 UPD32:UPD34 UYZ32:UYZ34 VIV32:VIV34 VSR32:VSR34 WCN32:WCN34 WMJ32:WMJ34 WWF32:WWF34 P65604:P65606 JT65604:JT65606 TP65604:TP65606 ADL65604:ADL65606 ANH65604:ANH65606 AXD65604:AXD65606 BGZ65604:BGZ65606 BQV65604:BQV65606 CAR65604:CAR65606 CKN65604:CKN65606 CUJ65604:CUJ65606 DEF65604:DEF65606 DOB65604:DOB65606 DXX65604:DXX65606 EHT65604:EHT65606 ERP65604:ERP65606 FBL65604:FBL65606 FLH65604:FLH65606 FVD65604:FVD65606 GEZ65604:GEZ65606 GOV65604:GOV65606 GYR65604:GYR65606 HIN65604:HIN65606 HSJ65604:HSJ65606 ICF65604:ICF65606 IMB65604:IMB65606 IVX65604:IVX65606 JFT65604:JFT65606 JPP65604:JPP65606 JZL65604:JZL65606 KJH65604:KJH65606 KTD65604:KTD65606 LCZ65604:LCZ65606 LMV65604:LMV65606 LWR65604:LWR65606 MGN65604:MGN65606 MQJ65604:MQJ65606 NAF65604:NAF65606 NKB65604:NKB65606 NTX65604:NTX65606 ODT65604:ODT65606 ONP65604:ONP65606 OXL65604:OXL65606 PHH65604:PHH65606 PRD65604:PRD65606 QAZ65604:QAZ65606 QKV65604:QKV65606 QUR65604:QUR65606 REN65604:REN65606 ROJ65604:ROJ65606 RYF65604:RYF65606 SIB65604:SIB65606 SRX65604:SRX65606 TBT65604:TBT65606 TLP65604:TLP65606 TVL65604:TVL65606 UFH65604:UFH65606 UPD65604:UPD65606 UYZ65604:UYZ65606 VIV65604:VIV65606 VSR65604:VSR65606 WCN65604:WCN65606 WMJ65604:WMJ65606 WWF65604:WWF65606 P131140:P131142 JT131140:JT131142 TP131140:TP131142 ADL131140:ADL131142 ANH131140:ANH131142 AXD131140:AXD131142 BGZ131140:BGZ131142 BQV131140:BQV131142 CAR131140:CAR131142 CKN131140:CKN131142 CUJ131140:CUJ131142 DEF131140:DEF131142 DOB131140:DOB131142 DXX131140:DXX131142 EHT131140:EHT131142 ERP131140:ERP131142 FBL131140:FBL131142 FLH131140:FLH131142 FVD131140:FVD131142 GEZ131140:GEZ131142 GOV131140:GOV131142 GYR131140:GYR131142 HIN131140:HIN131142 HSJ131140:HSJ131142 ICF131140:ICF131142 IMB131140:IMB131142 IVX131140:IVX131142 JFT131140:JFT131142 JPP131140:JPP131142 JZL131140:JZL131142 KJH131140:KJH131142 KTD131140:KTD131142 LCZ131140:LCZ131142 LMV131140:LMV131142 LWR131140:LWR131142 MGN131140:MGN131142 MQJ131140:MQJ131142 NAF131140:NAF131142 NKB131140:NKB131142 NTX131140:NTX131142 ODT131140:ODT131142 ONP131140:ONP131142 OXL131140:OXL131142 PHH131140:PHH131142 PRD131140:PRD131142 QAZ131140:QAZ131142 QKV131140:QKV131142 QUR131140:QUR131142 REN131140:REN131142 ROJ131140:ROJ131142 RYF131140:RYF131142 SIB131140:SIB131142 SRX131140:SRX131142 TBT131140:TBT131142 TLP131140:TLP131142 TVL131140:TVL131142 UFH131140:UFH131142 UPD131140:UPD131142 UYZ131140:UYZ131142 VIV131140:VIV131142 VSR131140:VSR131142 WCN131140:WCN131142 WMJ131140:WMJ131142 WWF131140:WWF131142 P196676:P196678 JT196676:JT196678 TP196676:TP196678 ADL196676:ADL196678 ANH196676:ANH196678 AXD196676:AXD196678 BGZ196676:BGZ196678 BQV196676:BQV196678 CAR196676:CAR196678 CKN196676:CKN196678 CUJ196676:CUJ196678 DEF196676:DEF196678 DOB196676:DOB196678 DXX196676:DXX196678 EHT196676:EHT196678 ERP196676:ERP196678 FBL196676:FBL196678 FLH196676:FLH196678 FVD196676:FVD196678 GEZ196676:GEZ196678 GOV196676:GOV196678 GYR196676:GYR196678 HIN196676:HIN196678 HSJ196676:HSJ196678 ICF196676:ICF196678 IMB196676:IMB196678 IVX196676:IVX196678 JFT196676:JFT196678 JPP196676:JPP196678 JZL196676:JZL196678 KJH196676:KJH196678 KTD196676:KTD196678 LCZ196676:LCZ196678 LMV196676:LMV196678 LWR196676:LWR196678 MGN196676:MGN196678 MQJ196676:MQJ196678 NAF196676:NAF196678 NKB196676:NKB196678 NTX196676:NTX196678 ODT196676:ODT196678 ONP196676:ONP196678 OXL196676:OXL196678 PHH196676:PHH196678 PRD196676:PRD196678 QAZ196676:QAZ196678 QKV196676:QKV196678 QUR196676:QUR196678 REN196676:REN196678 ROJ196676:ROJ196678 RYF196676:RYF196678 SIB196676:SIB196678 SRX196676:SRX196678 TBT196676:TBT196678 TLP196676:TLP196678 TVL196676:TVL196678 UFH196676:UFH196678 UPD196676:UPD196678 UYZ196676:UYZ196678 VIV196676:VIV196678 VSR196676:VSR196678 WCN196676:WCN196678 WMJ196676:WMJ196678 WWF196676:WWF196678 P262212:P262214 JT262212:JT262214 TP262212:TP262214 ADL262212:ADL262214 ANH262212:ANH262214 AXD262212:AXD262214 BGZ262212:BGZ262214 BQV262212:BQV262214 CAR262212:CAR262214 CKN262212:CKN262214 CUJ262212:CUJ262214 DEF262212:DEF262214 DOB262212:DOB262214 DXX262212:DXX262214 EHT262212:EHT262214 ERP262212:ERP262214 FBL262212:FBL262214 FLH262212:FLH262214 FVD262212:FVD262214 GEZ262212:GEZ262214 GOV262212:GOV262214 GYR262212:GYR262214 HIN262212:HIN262214 HSJ262212:HSJ262214 ICF262212:ICF262214 IMB262212:IMB262214 IVX262212:IVX262214 JFT262212:JFT262214 JPP262212:JPP262214 JZL262212:JZL262214 KJH262212:KJH262214 KTD262212:KTD262214 LCZ262212:LCZ262214 LMV262212:LMV262214 LWR262212:LWR262214 MGN262212:MGN262214 MQJ262212:MQJ262214 NAF262212:NAF262214 NKB262212:NKB262214 NTX262212:NTX262214 ODT262212:ODT262214 ONP262212:ONP262214 OXL262212:OXL262214 PHH262212:PHH262214 PRD262212:PRD262214 QAZ262212:QAZ262214 QKV262212:QKV262214 QUR262212:QUR262214 REN262212:REN262214 ROJ262212:ROJ262214 RYF262212:RYF262214 SIB262212:SIB262214 SRX262212:SRX262214 TBT262212:TBT262214 TLP262212:TLP262214 TVL262212:TVL262214 UFH262212:UFH262214 UPD262212:UPD262214 UYZ262212:UYZ262214 VIV262212:VIV262214 VSR262212:VSR262214 WCN262212:WCN262214 WMJ262212:WMJ262214 WWF262212:WWF262214 P327748:P327750 JT327748:JT327750 TP327748:TP327750 ADL327748:ADL327750 ANH327748:ANH327750 AXD327748:AXD327750 BGZ327748:BGZ327750 BQV327748:BQV327750 CAR327748:CAR327750 CKN327748:CKN327750 CUJ327748:CUJ327750 DEF327748:DEF327750 DOB327748:DOB327750 DXX327748:DXX327750 EHT327748:EHT327750 ERP327748:ERP327750 FBL327748:FBL327750 FLH327748:FLH327750 FVD327748:FVD327750 GEZ327748:GEZ327750 GOV327748:GOV327750 GYR327748:GYR327750 HIN327748:HIN327750 HSJ327748:HSJ327750 ICF327748:ICF327750 IMB327748:IMB327750 IVX327748:IVX327750 JFT327748:JFT327750 JPP327748:JPP327750 JZL327748:JZL327750 KJH327748:KJH327750 KTD327748:KTD327750 LCZ327748:LCZ327750 LMV327748:LMV327750 LWR327748:LWR327750 MGN327748:MGN327750 MQJ327748:MQJ327750 NAF327748:NAF327750 NKB327748:NKB327750 NTX327748:NTX327750 ODT327748:ODT327750 ONP327748:ONP327750 OXL327748:OXL327750 PHH327748:PHH327750 PRD327748:PRD327750 QAZ327748:QAZ327750 QKV327748:QKV327750 QUR327748:QUR327750 REN327748:REN327750 ROJ327748:ROJ327750 RYF327748:RYF327750 SIB327748:SIB327750 SRX327748:SRX327750 TBT327748:TBT327750 TLP327748:TLP327750 TVL327748:TVL327750 UFH327748:UFH327750 UPD327748:UPD327750 UYZ327748:UYZ327750 VIV327748:VIV327750 VSR327748:VSR327750 WCN327748:WCN327750 WMJ327748:WMJ327750 WWF327748:WWF327750 P393284:P393286 JT393284:JT393286 TP393284:TP393286 ADL393284:ADL393286 ANH393284:ANH393286 AXD393284:AXD393286 BGZ393284:BGZ393286 BQV393284:BQV393286 CAR393284:CAR393286 CKN393284:CKN393286 CUJ393284:CUJ393286 DEF393284:DEF393286 DOB393284:DOB393286 DXX393284:DXX393286 EHT393284:EHT393286 ERP393284:ERP393286 FBL393284:FBL393286 FLH393284:FLH393286 FVD393284:FVD393286 GEZ393284:GEZ393286 GOV393284:GOV393286 GYR393284:GYR393286 HIN393284:HIN393286 HSJ393284:HSJ393286 ICF393284:ICF393286 IMB393284:IMB393286 IVX393284:IVX393286 JFT393284:JFT393286 JPP393284:JPP393286 JZL393284:JZL393286 KJH393284:KJH393286 KTD393284:KTD393286 LCZ393284:LCZ393286 LMV393284:LMV393286 LWR393284:LWR393286 MGN393284:MGN393286 MQJ393284:MQJ393286 NAF393284:NAF393286 NKB393284:NKB393286 NTX393284:NTX393286 ODT393284:ODT393286 ONP393284:ONP393286 OXL393284:OXL393286 PHH393284:PHH393286 PRD393284:PRD393286 QAZ393284:QAZ393286 QKV393284:QKV393286 QUR393284:QUR393286 REN393284:REN393286 ROJ393284:ROJ393286 RYF393284:RYF393286 SIB393284:SIB393286 SRX393284:SRX393286 TBT393284:TBT393286 TLP393284:TLP393286 TVL393284:TVL393286 UFH393284:UFH393286 UPD393284:UPD393286 UYZ393284:UYZ393286 VIV393284:VIV393286 VSR393284:VSR393286 WCN393284:WCN393286 WMJ393284:WMJ393286 WWF393284:WWF393286 P458820:P458822 JT458820:JT458822 TP458820:TP458822 ADL458820:ADL458822 ANH458820:ANH458822 AXD458820:AXD458822 BGZ458820:BGZ458822 BQV458820:BQV458822 CAR458820:CAR458822 CKN458820:CKN458822 CUJ458820:CUJ458822 DEF458820:DEF458822 DOB458820:DOB458822 DXX458820:DXX458822 EHT458820:EHT458822 ERP458820:ERP458822 FBL458820:FBL458822 FLH458820:FLH458822 FVD458820:FVD458822 GEZ458820:GEZ458822 GOV458820:GOV458822 GYR458820:GYR458822 HIN458820:HIN458822 HSJ458820:HSJ458822 ICF458820:ICF458822 IMB458820:IMB458822 IVX458820:IVX458822 JFT458820:JFT458822 JPP458820:JPP458822 JZL458820:JZL458822 KJH458820:KJH458822 KTD458820:KTD458822 LCZ458820:LCZ458822 LMV458820:LMV458822 LWR458820:LWR458822 MGN458820:MGN458822 MQJ458820:MQJ458822 NAF458820:NAF458822 NKB458820:NKB458822 NTX458820:NTX458822 ODT458820:ODT458822 ONP458820:ONP458822 OXL458820:OXL458822 PHH458820:PHH458822 PRD458820:PRD458822 QAZ458820:QAZ458822 QKV458820:QKV458822 QUR458820:QUR458822 REN458820:REN458822 ROJ458820:ROJ458822 RYF458820:RYF458822 SIB458820:SIB458822 SRX458820:SRX458822 TBT458820:TBT458822 TLP458820:TLP458822 TVL458820:TVL458822 UFH458820:UFH458822 UPD458820:UPD458822 UYZ458820:UYZ458822 VIV458820:VIV458822 VSR458820:VSR458822 WCN458820:WCN458822 WMJ458820:WMJ458822 WWF458820:WWF458822 P524356:P524358 JT524356:JT524358 TP524356:TP524358 ADL524356:ADL524358 ANH524356:ANH524358 AXD524356:AXD524358 BGZ524356:BGZ524358 BQV524356:BQV524358 CAR524356:CAR524358 CKN524356:CKN524358 CUJ524356:CUJ524358 DEF524356:DEF524358 DOB524356:DOB524358 DXX524356:DXX524358 EHT524356:EHT524358 ERP524356:ERP524358 FBL524356:FBL524358 FLH524356:FLH524358 FVD524356:FVD524358 GEZ524356:GEZ524358 GOV524356:GOV524358 GYR524356:GYR524358 HIN524356:HIN524358 HSJ524356:HSJ524358 ICF524356:ICF524358 IMB524356:IMB524358 IVX524356:IVX524358 JFT524356:JFT524358 JPP524356:JPP524358 JZL524356:JZL524358 KJH524356:KJH524358 KTD524356:KTD524358 LCZ524356:LCZ524358 LMV524356:LMV524358 LWR524356:LWR524358 MGN524356:MGN524358 MQJ524356:MQJ524358 NAF524356:NAF524358 NKB524356:NKB524358 NTX524356:NTX524358 ODT524356:ODT524358 ONP524356:ONP524358 OXL524356:OXL524358 PHH524356:PHH524358 PRD524356:PRD524358 QAZ524356:QAZ524358 QKV524356:QKV524358 QUR524356:QUR524358 REN524356:REN524358 ROJ524356:ROJ524358 RYF524356:RYF524358 SIB524356:SIB524358 SRX524356:SRX524358 TBT524356:TBT524358 TLP524356:TLP524358 TVL524356:TVL524358 UFH524356:UFH524358 UPD524356:UPD524358 UYZ524356:UYZ524358 VIV524356:VIV524358 VSR524356:VSR524358 WCN524356:WCN524358 WMJ524356:WMJ524358 WWF524356:WWF524358 P589892:P589894 JT589892:JT589894 TP589892:TP589894 ADL589892:ADL589894 ANH589892:ANH589894 AXD589892:AXD589894 BGZ589892:BGZ589894 BQV589892:BQV589894 CAR589892:CAR589894 CKN589892:CKN589894 CUJ589892:CUJ589894 DEF589892:DEF589894 DOB589892:DOB589894 DXX589892:DXX589894 EHT589892:EHT589894 ERP589892:ERP589894 FBL589892:FBL589894 FLH589892:FLH589894 FVD589892:FVD589894 GEZ589892:GEZ589894 GOV589892:GOV589894 GYR589892:GYR589894 HIN589892:HIN589894 HSJ589892:HSJ589894 ICF589892:ICF589894 IMB589892:IMB589894 IVX589892:IVX589894 JFT589892:JFT589894 JPP589892:JPP589894 JZL589892:JZL589894 KJH589892:KJH589894 KTD589892:KTD589894 LCZ589892:LCZ589894 LMV589892:LMV589894 LWR589892:LWR589894 MGN589892:MGN589894 MQJ589892:MQJ589894 NAF589892:NAF589894 NKB589892:NKB589894 NTX589892:NTX589894 ODT589892:ODT589894 ONP589892:ONP589894 OXL589892:OXL589894 PHH589892:PHH589894 PRD589892:PRD589894 QAZ589892:QAZ589894 QKV589892:QKV589894 QUR589892:QUR589894 REN589892:REN589894 ROJ589892:ROJ589894 RYF589892:RYF589894 SIB589892:SIB589894 SRX589892:SRX589894 TBT589892:TBT589894 TLP589892:TLP589894 TVL589892:TVL589894 UFH589892:UFH589894 UPD589892:UPD589894 UYZ589892:UYZ589894 VIV589892:VIV589894 VSR589892:VSR589894 WCN589892:WCN589894 WMJ589892:WMJ589894 WWF589892:WWF589894 P655428:P655430 JT655428:JT655430 TP655428:TP655430 ADL655428:ADL655430 ANH655428:ANH655430 AXD655428:AXD655430 BGZ655428:BGZ655430 BQV655428:BQV655430 CAR655428:CAR655430 CKN655428:CKN655430 CUJ655428:CUJ655430 DEF655428:DEF655430 DOB655428:DOB655430 DXX655428:DXX655430 EHT655428:EHT655430 ERP655428:ERP655430 FBL655428:FBL655430 FLH655428:FLH655430 FVD655428:FVD655430 GEZ655428:GEZ655430 GOV655428:GOV655430 GYR655428:GYR655430 HIN655428:HIN655430 HSJ655428:HSJ655430 ICF655428:ICF655430 IMB655428:IMB655430 IVX655428:IVX655430 JFT655428:JFT655430 JPP655428:JPP655430 JZL655428:JZL655430 KJH655428:KJH655430 KTD655428:KTD655430 LCZ655428:LCZ655430 LMV655428:LMV655430 LWR655428:LWR655430 MGN655428:MGN655430 MQJ655428:MQJ655430 NAF655428:NAF655430 NKB655428:NKB655430 NTX655428:NTX655430 ODT655428:ODT655430 ONP655428:ONP655430 OXL655428:OXL655430 PHH655428:PHH655430 PRD655428:PRD655430 QAZ655428:QAZ655430 QKV655428:QKV655430 QUR655428:QUR655430 REN655428:REN655430 ROJ655428:ROJ655430 RYF655428:RYF655430 SIB655428:SIB655430 SRX655428:SRX655430 TBT655428:TBT655430 TLP655428:TLP655430 TVL655428:TVL655430 UFH655428:UFH655430 UPD655428:UPD655430 UYZ655428:UYZ655430 VIV655428:VIV655430 VSR655428:VSR655430 WCN655428:WCN655430 WMJ655428:WMJ655430 WWF655428:WWF655430 P720964:P720966 JT720964:JT720966 TP720964:TP720966 ADL720964:ADL720966 ANH720964:ANH720966 AXD720964:AXD720966 BGZ720964:BGZ720966 BQV720964:BQV720966 CAR720964:CAR720966 CKN720964:CKN720966 CUJ720964:CUJ720966 DEF720964:DEF720966 DOB720964:DOB720966 DXX720964:DXX720966 EHT720964:EHT720966 ERP720964:ERP720966 FBL720964:FBL720966 FLH720964:FLH720966 FVD720964:FVD720966 GEZ720964:GEZ720966 GOV720964:GOV720966 GYR720964:GYR720966 HIN720964:HIN720966 HSJ720964:HSJ720966 ICF720964:ICF720966 IMB720964:IMB720966 IVX720964:IVX720966 JFT720964:JFT720966 JPP720964:JPP720966 JZL720964:JZL720966 KJH720964:KJH720966 KTD720964:KTD720966 LCZ720964:LCZ720966 LMV720964:LMV720966 LWR720964:LWR720966 MGN720964:MGN720966 MQJ720964:MQJ720966 NAF720964:NAF720966 NKB720964:NKB720966 NTX720964:NTX720966 ODT720964:ODT720966 ONP720964:ONP720966 OXL720964:OXL720966 PHH720964:PHH720966 PRD720964:PRD720966 QAZ720964:QAZ720966 QKV720964:QKV720966 QUR720964:QUR720966 REN720964:REN720966 ROJ720964:ROJ720966 RYF720964:RYF720966 SIB720964:SIB720966 SRX720964:SRX720966 TBT720964:TBT720966 TLP720964:TLP720966 TVL720964:TVL720966 UFH720964:UFH720966 UPD720964:UPD720966 UYZ720964:UYZ720966 VIV720964:VIV720966 VSR720964:VSR720966 WCN720964:WCN720966 WMJ720964:WMJ720966 WWF720964:WWF720966 P786500:P786502 JT786500:JT786502 TP786500:TP786502 ADL786500:ADL786502 ANH786500:ANH786502 AXD786500:AXD786502 BGZ786500:BGZ786502 BQV786500:BQV786502 CAR786500:CAR786502 CKN786500:CKN786502 CUJ786500:CUJ786502 DEF786500:DEF786502 DOB786500:DOB786502 DXX786500:DXX786502 EHT786500:EHT786502 ERP786500:ERP786502 FBL786500:FBL786502 FLH786500:FLH786502 FVD786500:FVD786502 GEZ786500:GEZ786502 GOV786500:GOV786502 GYR786500:GYR786502 HIN786500:HIN786502 HSJ786500:HSJ786502 ICF786500:ICF786502 IMB786500:IMB786502 IVX786500:IVX786502 JFT786500:JFT786502 JPP786500:JPP786502 JZL786500:JZL786502 KJH786500:KJH786502 KTD786500:KTD786502 LCZ786500:LCZ786502 LMV786500:LMV786502 LWR786500:LWR786502 MGN786500:MGN786502 MQJ786500:MQJ786502 NAF786500:NAF786502 NKB786500:NKB786502 NTX786500:NTX786502 ODT786500:ODT786502 ONP786500:ONP786502 OXL786500:OXL786502 PHH786500:PHH786502 PRD786500:PRD786502 QAZ786500:QAZ786502 QKV786500:QKV786502 QUR786500:QUR786502 REN786500:REN786502 ROJ786500:ROJ786502 RYF786500:RYF786502 SIB786500:SIB786502 SRX786500:SRX786502 TBT786500:TBT786502 TLP786500:TLP786502 TVL786500:TVL786502 UFH786500:UFH786502 UPD786500:UPD786502 UYZ786500:UYZ786502 VIV786500:VIV786502 VSR786500:VSR786502 WCN786500:WCN786502 WMJ786500:WMJ786502 WWF786500:WWF786502 P852036:P852038 JT852036:JT852038 TP852036:TP852038 ADL852036:ADL852038 ANH852036:ANH852038 AXD852036:AXD852038 BGZ852036:BGZ852038 BQV852036:BQV852038 CAR852036:CAR852038 CKN852036:CKN852038 CUJ852036:CUJ852038 DEF852036:DEF852038 DOB852036:DOB852038 DXX852036:DXX852038 EHT852036:EHT852038 ERP852036:ERP852038 FBL852036:FBL852038 FLH852036:FLH852038 FVD852036:FVD852038 GEZ852036:GEZ852038 GOV852036:GOV852038 GYR852036:GYR852038 HIN852036:HIN852038 HSJ852036:HSJ852038 ICF852036:ICF852038 IMB852036:IMB852038 IVX852036:IVX852038 JFT852036:JFT852038 JPP852036:JPP852038 JZL852036:JZL852038 KJH852036:KJH852038 KTD852036:KTD852038 LCZ852036:LCZ852038 LMV852036:LMV852038 LWR852036:LWR852038 MGN852036:MGN852038 MQJ852036:MQJ852038 NAF852036:NAF852038 NKB852036:NKB852038 NTX852036:NTX852038 ODT852036:ODT852038 ONP852036:ONP852038 OXL852036:OXL852038 PHH852036:PHH852038 PRD852036:PRD852038 QAZ852036:QAZ852038 QKV852036:QKV852038 QUR852036:QUR852038 REN852036:REN852038 ROJ852036:ROJ852038 RYF852036:RYF852038 SIB852036:SIB852038 SRX852036:SRX852038 TBT852036:TBT852038 TLP852036:TLP852038 TVL852036:TVL852038 UFH852036:UFH852038 UPD852036:UPD852038 UYZ852036:UYZ852038 VIV852036:VIV852038 VSR852036:VSR852038 WCN852036:WCN852038 WMJ852036:WMJ852038 WWF852036:WWF852038 P917572:P917574 JT917572:JT917574 TP917572:TP917574 ADL917572:ADL917574 ANH917572:ANH917574 AXD917572:AXD917574 BGZ917572:BGZ917574 BQV917572:BQV917574 CAR917572:CAR917574 CKN917572:CKN917574 CUJ917572:CUJ917574 DEF917572:DEF917574 DOB917572:DOB917574 DXX917572:DXX917574 EHT917572:EHT917574 ERP917572:ERP917574 FBL917572:FBL917574 FLH917572:FLH917574 FVD917572:FVD917574 GEZ917572:GEZ917574 GOV917572:GOV917574 GYR917572:GYR917574 HIN917572:HIN917574 HSJ917572:HSJ917574 ICF917572:ICF917574 IMB917572:IMB917574 IVX917572:IVX917574 JFT917572:JFT917574 JPP917572:JPP917574 JZL917572:JZL917574 KJH917572:KJH917574 KTD917572:KTD917574 LCZ917572:LCZ917574 LMV917572:LMV917574 LWR917572:LWR917574 MGN917572:MGN917574 MQJ917572:MQJ917574 NAF917572:NAF917574 NKB917572:NKB917574 NTX917572:NTX917574 ODT917572:ODT917574 ONP917572:ONP917574 OXL917572:OXL917574 PHH917572:PHH917574 PRD917572:PRD917574 QAZ917572:QAZ917574 QKV917572:QKV917574 QUR917572:QUR917574 REN917572:REN917574 ROJ917572:ROJ917574 RYF917572:RYF917574 SIB917572:SIB917574 SRX917572:SRX917574 TBT917572:TBT917574 TLP917572:TLP917574 TVL917572:TVL917574 UFH917572:UFH917574 UPD917572:UPD917574 UYZ917572:UYZ917574 VIV917572:VIV917574 VSR917572:VSR917574 WCN917572:WCN917574 WMJ917572:WMJ917574 WWF917572:WWF917574 P983108:P983110 JT983108:JT983110 TP983108:TP983110 ADL983108:ADL983110 ANH983108:ANH983110 AXD983108:AXD983110 BGZ983108:BGZ983110 BQV983108:BQV983110 CAR983108:CAR983110 CKN983108:CKN983110 CUJ983108:CUJ983110 DEF983108:DEF983110 DOB983108:DOB983110 DXX983108:DXX983110 EHT983108:EHT983110 ERP983108:ERP983110 FBL983108:FBL983110 FLH983108:FLH983110 FVD983108:FVD983110 GEZ983108:GEZ983110 GOV983108:GOV983110 GYR983108:GYR983110 HIN983108:HIN983110 HSJ983108:HSJ983110 ICF983108:ICF983110 IMB983108:IMB983110 IVX983108:IVX983110 JFT983108:JFT983110 JPP983108:JPP983110 JZL983108:JZL983110 KJH983108:KJH983110 KTD983108:KTD983110 LCZ983108:LCZ983110 LMV983108:LMV983110 LWR983108:LWR983110 MGN983108:MGN983110 MQJ983108:MQJ983110 NAF983108:NAF983110 NKB983108:NKB983110 NTX983108:NTX983110 ODT983108:ODT983110 ONP983108:ONP983110 OXL983108:OXL983110 PHH983108:PHH983110 PRD983108:PRD983110 QAZ983108:QAZ983110 QKV983108:QKV983110 QUR983108:QUR983110 REN983108:REN983110 ROJ983108:ROJ983110 RYF983108:RYF983110 SIB983108:SIB983110 SRX983108:SRX983110 TBT983108:TBT983110 TLP983108:TLP983110 TVL983108:TVL983110 UFH983108:UFH983110 UPD983108:UPD983110 UYZ983108:UYZ983110 VIV983108:VIV983110 VSR983108:VSR983110 WCN983108:WCN983110 WMJ983108:WMJ983110 P32 P39 P46 P53 P60 P67 P74 P81">
      <formula1>$P$5:$P$9</formula1>
    </dataValidation>
    <dataValidation type="list" allowBlank="1" showInputMessage="1" showErrorMessage="1" sqref="WWE983108:WWE983126 WMI983108:WMI983126 JS65604:JS65622 TO65604:TO65622 ADK65604:ADK65622 ANG65604:ANG65622 AXC65604:AXC65622 BGY65604:BGY65622 BQU65604:BQU65622 CAQ65604:CAQ65622 CKM65604:CKM65622 CUI65604:CUI65622 DEE65604:DEE65622 DOA65604:DOA65622 DXW65604:DXW65622 EHS65604:EHS65622 ERO65604:ERO65622 FBK65604:FBK65622 FLG65604:FLG65622 FVC65604:FVC65622 GEY65604:GEY65622 GOU65604:GOU65622 GYQ65604:GYQ65622 HIM65604:HIM65622 HSI65604:HSI65622 ICE65604:ICE65622 IMA65604:IMA65622 IVW65604:IVW65622 JFS65604:JFS65622 JPO65604:JPO65622 JZK65604:JZK65622 KJG65604:KJG65622 KTC65604:KTC65622 LCY65604:LCY65622 LMU65604:LMU65622 LWQ65604:LWQ65622 MGM65604:MGM65622 MQI65604:MQI65622 NAE65604:NAE65622 NKA65604:NKA65622 NTW65604:NTW65622 ODS65604:ODS65622 ONO65604:ONO65622 OXK65604:OXK65622 PHG65604:PHG65622 PRC65604:PRC65622 QAY65604:QAY65622 QKU65604:QKU65622 QUQ65604:QUQ65622 REM65604:REM65622 ROI65604:ROI65622 RYE65604:RYE65622 SIA65604:SIA65622 SRW65604:SRW65622 TBS65604:TBS65622 TLO65604:TLO65622 TVK65604:TVK65622 UFG65604:UFG65622 UPC65604:UPC65622 UYY65604:UYY65622 VIU65604:VIU65622 VSQ65604:VSQ65622 WCM65604:WCM65622 WMI65604:WMI65622 WWE65604:WWE65622 JS131140:JS131158 TO131140:TO131158 ADK131140:ADK131158 ANG131140:ANG131158 AXC131140:AXC131158 BGY131140:BGY131158 BQU131140:BQU131158 CAQ131140:CAQ131158 CKM131140:CKM131158 CUI131140:CUI131158 DEE131140:DEE131158 DOA131140:DOA131158 DXW131140:DXW131158 EHS131140:EHS131158 ERO131140:ERO131158 FBK131140:FBK131158 FLG131140:FLG131158 FVC131140:FVC131158 GEY131140:GEY131158 GOU131140:GOU131158 GYQ131140:GYQ131158 HIM131140:HIM131158 HSI131140:HSI131158 ICE131140:ICE131158 IMA131140:IMA131158 IVW131140:IVW131158 JFS131140:JFS131158 JPO131140:JPO131158 JZK131140:JZK131158 KJG131140:KJG131158 KTC131140:KTC131158 LCY131140:LCY131158 LMU131140:LMU131158 LWQ131140:LWQ131158 MGM131140:MGM131158 MQI131140:MQI131158 NAE131140:NAE131158 NKA131140:NKA131158 NTW131140:NTW131158 ODS131140:ODS131158 ONO131140:ONO131158 OXK131140:OXK131158 PHG131140:PHG131158 PRC131140:PRC131158 QAY131140:QAY131158 QKU131140:QKU131158 QUQ131140:QUQ131158 REM131140:REM131158 ROI131140:ROI131158 RYE131140:RYE131158 SIA131140:SIA131158 SRW131140:SRW131158 TBS131140:TBS131158 TLO131140:TLO131158 TVK131140:TVK131158 UFG131140:UFG131158 UPC131140:UPC131158 UYY131140:UYY131158 VIU131140:VIU131158 VSQ131140:VSQ131158 WCM131140:WCM131158 WMI131140:WMI131158 WWE131140:WWE131158 JS196676:JS196694 TO196676:TO196694 ADK196676:ADK196694 ANG196676:ANG196694 AXC196676:AXC196694 BGY196676:BGY196694 BQU196676:BQU196694 CAQ196676:CAQ196694 CKM196676:CKM196694 CUI196676:CUI196694 DEE196676:DEE196694 DOA196676:DOA196694 DXW196676:DXW196694 EHS196676:EHS196694 ERO196676:ERO196694 FBK196676:FBK196694 FLG196676:FLG196694 FVC196676:FVC196694 GEY196676:GEY196694 GOU196676:GOU196694 GYQ196676:GYQ196694 HIM196676:HIM196694 HSI196676:HSI196694 ICE196676:ICE196694 IMA196676:IMA196694 IVW196676:IVW196694 JFS196676:JFS196694 JPO196676:JPO196694 JZK196676:JZK196694 KJG196676:KJG196694 KTC196676:KTC196694 LCY196676:LCY196694 LMU196676:LMU196694 LWQ196676:LWQ196694 MGM196676:MGM196694 MQI196676:MQI196694 NAE196676:NAE196694 NKA196676:NKA196694 NTW196676:NTW196694 ODS196676:ODS196694 ONO196676:ONO196694 OXK196676:OXK196694 PHG196676:PHG196694 PRC196676:PRC196694 QAY196676:QAY196694 QKU196676:QKU196694 QUQ196676:QUQ196694 REM196676:REM196694 ROI196676:ROI196694 RYE196676:RYE196694 SIA196676:SIA196694 SRW196676:SRW196694 TBS196676:TBS196694 TLO196676:TLO196694 TVK196676:TVK196694 UFG196676:UFG196694 UPC196676:UPC196694 UYY196676:UYY196694 VIU196676:VIU196694 VSQ196676:VSQ196694 WCM196676:WCM196694 WMI196676:WMI196694 WWE196676:WWE196694 JS262212:JS262230 TO262212:TO262230 ADK262212:ADK262230 ANG262212:ANG262230 AXC262212:AXC262230 BGY262212:BGY262230 BQU262212:BQU262230 CAQ262212:CAQ262230 CKM262212:CKM262230 CUI262212:CUI262230 DEE262212:DEE262230 DOA262212:DOA262230 DXW262212:DXW262230 EHS262212:EHS262230 ERO262212:ERO262230 FBK262212:FBK262230 FLG262212:FLG262230 FVC262212:FVC262230 GEY262212:GEY262230 GOU262212:GOU262230 GYQ262212:GYQ262230 HIM262212:HIM262230 HSI262212:HSI262230 ICE262212:ICE262230 IMA262212:IMA262230 IVW262212:IVW262230 JFS262212:JFS262230 JPO262212:JPO262230 JZK262212:JZK262230 KJG262212:KJG262230 KTC262212:KTC262230 LCY262212:LCY262230 LMU262212:LMU262230 LWQ262212:LWQ262230 MGM262212:MGM262230 MQI262212:MQI262230 NAE262212:NAE262230 NKA262212:NKA262230 NTW262212:NTW262230 ODS262212:ODS262230 ONO262212:ONO262230 OXK262212:OXK262230 PHG262212:PHG262230 PRC262212:PRC262230 QAY262212:QAY262230 QKU262212:QKU262230 QUQ262212:QUQ262230 REM262212:REM262230 ROI262212:ROI262230 RYE262212:RYE262230 SIA262212:SIA262230 SRW262212:SRW262230 TBS262212:TBS262230 TLO262212:TLO262230 TVK262212:TVK262230 UFG262212:UFG262230 UPC262212:UPC262230 UYY262212:UYY262230 VIU262212:VIU262230 VSQ262212:VSQ262230 WCM262212:WCM262230 WMI262212:WMI262230 WWE262212:WWE262230 JS327748:JS327766 TO327748:TO327766 ADK327748:ADK327766 ANG327748:ANG327766 AXC327748:AXC327766 BGY327748:BGY327766 BQU327748:BQU327766 CAQ327748:CAQ327766 CKM327748:CKM327766 CUI327748:CUI327766 DEE327748:DEE327766 DOA327748:DOA327766 DXW327748:DXW327766 EHS327748:EHS327766 ERO327748:ERO327766 FBK327748:FBK327766 FLG327748:FLG327766 FVC327748:FVC327766 GEY327748:GEY327766 GOU327748:GOU327766 GYQ327748:GYQ327766 HIM327748:HIM327766 HSI327748:HSI327766 ICE327748:ICE327766 IMA327748:IMA327766 IVW327748:IVW327766 JFS327748:JFS327766 JPO327748:JPO327766 JZK327748:JZK327766 KJG327748:KJG327766 KTC327748:KTC327766 LCY327748:LCY327766 LMU327748:LMU327766 LWQ327748:LWQ327766 MGM327748:MGM327766 MQI327748:MQI327766 NAE327748:NAE327766 NKA327748:NKA327766 NTW327748:NTW327766 ODS327748:ODS327766 ONO327748:ONO327766 OXK327748:OXK327766 PHG327748:PHG327766 PRC327748:PRC327766 QAY327748:QAY327766 QKU327748:QKU327766 QUQ327748:QUQ327766 REM327748:REM327766 ROI327748:ROI327766 RYE327748:RYE327766 SIA327748:SIA327766 SRW327748:SRW327766 TBS327748:TBS327766 TLO327748:TLO327766 TVK327748:TVK327766 UFG327748:UFG327766 UPC327748:UPC327766 UYY327748:UYY327766 VIU327748:VIU327766 VSQ327748:VSQ327766 WCM327748:WCM327766 WMI327748:WMI327766 WWE327748:WWE327766 JS393284:JS393302 TO393284:TO393302 ADK393284:ADK393302 ANG393284:ANG393302 AXC393284:AXC393302 BGY393284:BGY393302 BQU393284:BQU393302 CAQ393284:CAQ393302 CKM393284:CKM393302 CUI393284:CUI393302 DEE393284:DEE393302 DOA393284:DOA393302 DXW393284:DXW393302 EHS393284:EHS393302 ERO393284:ERO393302 FBK393284:FBK393302 FLG393284:FLG393302 FVC393284:FVC393302 GEY393284:GEY393302 GOU393284:GOU393302 GYQ393284:GYQ393302 HIM393284:HIM393302 HSI393284:HSI393302 ICE393284:ICE393302 IMA393284:IMA393302 IVW393284:IVW393302 JFS393284:JFS393302 JPO393284:JPO393302 JZK393284:JZK393302 KJG393284:KJG393302 KTC393284:KTC393302 LCY393284:LCY393302 LMU393284:LMU393302 LWQ393284:LWQ393302 MGM393284:MGM393302 MQI393284:MQI393302 NAE393284:NAE393302 NKA393284:NKA393302 NTW393284:NTW393302 ODS393284:ODS393302 ONO393284:ONO393302 OXK393284:OXK393302 PHG393284:PHG393302 PRC393284:PRC393302 QAY393284:QAY393302 QKU393284:QKU393302 QUQ393284:QUQ393302 REM393284:REM393302 ROI393284:ROI393302 RYE393284:RYE393302 SIA393284:SIA393302 SRW393284:SRW393302 TBS393284:TBS393302 TLO393284:TLO393302 TVK393284:TVK393302 UFG393284:UFG393302 UPC393284:UPC393302 UYY393284:UYY393302 VIU393284:VIU393302 VSQ393284:VSQ393302 WCM393284:WCM393302 WMI393284:WMI393302 WWE393284:WWE393302 JS458820:JS458838 TO458820:TO458838 ADK458820:ADK458838 ANG458820:ANG458838 AXC458820:AXC458838 BGY458820:BGY458838 BQU458820:BQU458838 CAQ458820:CAQ458838 CKM458820:CKM458838 CUI458820:CUI458838 DEE458820:DEE458838 DOA458820:DOA458838 DXW458820:DXW458838 EHS458820:EHS458838 ERO458820:ERO458838 FBK458820:FBK458838 FLG458820:FLG458838 FVC458820:FVC458838 GEY458820:GEY458838 GOU458820:GOU458838 GYQ458820:GYQ458838 HIM458820:HIM458838 HSI458820:HSI458838 ICE458820:ICE458838 IMA458820:IMA458838 IVW458820:IVW458838 JFS458820:JFS458838 JPO458820:JPO458838 JZK458820:JZK458838 KJG458820:KJG458838 KTC458820:KTC458838 LCY458820:LCY458838 LMU458820:LMU458838 LWQ458820:LWQ458838 MGM458820:MGM458838 MQI458820:MQI458838 NAE458820:NAE458838 NKA458820:NKA458838 NTW458820:NTW458838 ODS458820:ODS458838 ONO458820:ONO458838 OXK458820:OXK458838 PHG458820:PHG458838 PRC458820:PRC458838 QAY458820:QAY458838 QKU458820:QKU458838 QUQ458820:QUQ458838 REM458820:REM458838 ROI458820:ROI458838 RYE458820:RYE458838 SIA458820:SIA458838 SRW458820:SRW458838 TBS458820:TBS458838 TLO458820:TLO458838 TVK458820:TVK458838 UFG458820:UFG458838 UPC458820:UPC458838 UYY458820:UYY458838 VIU458820:VIU458838 VSQ458820:VSQ458838 WCM458820:WCM458838 WMI458820:WMI458838 WWE458820:WWE458838 JS524356:JS524374 TO524356:TO524374 ADK524356:ADK524374 ANG524356:ANG524374 AXC524356:AXC524374 BGY524356:BGY524374 BQU524356:BQU524374 CAQ524356:CAQ524374 CKM524356:CKM524374 CUI524356:CUI524374 DEE524356:DEE524374 DOA524356:DOA524374 DXW524356:DXW524374 EHS524356:EHS524374 ERO524356:ERO524374 FBK524356:FBK524374 FLG524356:FLG524374 FVC524356:FVC524374 GEY524356:GEY524374 GOU524356:GOU524374 GYQ524356:GYQ524374 HIM524356:HIM524374 HSI524356:HSI524374 ICE524356:ICE524374 IMA524356:IMA524374 IVW524356:IVW524374 JFS524356:JFS524374 JPO524356:JPO524374 JZK524356:JZK524374 KJG524356:KJG524374 KTC524356:KTC524374 LCY524356:LCY524374 LMU524356:LMU524374 LWQ524356:LWQ524374 MGM524356:MGM524374 MQI524356:MQI524374 NAE524356:NAE524374 NKA524356:NKA524374 NTW524356:NTW524374 ODS524356:ODS524374 ONO524356:ONO524374 OXK524356:OXK524374 PHG524356:PHG524374 PRC524356:PRC524374 QAY524356:QAY524374 QKU524356:QKU524374 QUQ524356:QUQ524374 REM524356:REM524374 ROI524356:ROI524374 RYE524356:RYE524374 SIA524356:SIA524374 SRW524356:SRW524374 TBS524356:TBS524374 TLO524356:TLO524374 TVK524356:TVK524374 UFG524356:UFG524374 UPC524356:UPC524374 UYY524356:UYY524374 VIU524356:VIU524374 VSQ524356:VSQ524374 WCM524356:WCM524374 WMI524356:WMI524374 WWE524356:WWE524374 JS589892:JS589910 TO589892:TO589910 ADK589892:ADK589910 ANG589892:ANG589910 AXC589892:AXC589910 BGY589892:BGY589910 BQU589892:BQU589910 CAQ589892:CAQ589910 CKM589892:CKM589910 CUI589892:CUI589910 DEE589892:DEE589910 DOA589892:DOA589910 DXW589892:DXW589910 EHS589892:EHS589910 ERO589892:ERO589910 FBK589892:FBK589910 FLG589892:FLG589910 FVC589892:FVC589910 GEY589892:GEY589910 GOU589892:GOU589910 GYQ589892:GYQ589910 HIM589892:HIM589910 HSI589892:HSI589910 ICE589892:ICE589910 IMA589892:IMA589910 IVW589892:IVW589910 JFS589892:JFS589910 JPO589892:JPO589910 JZK589892:JZK589910 KJG589892:KJG589910 KTC589892:KTC589910 LCY589892:LCY589910 LMU589892:LMU589910 LWQ589892:LWQ589910 MGM589892:MGM589910 MQI589892:MQI589910 NAE589892:NAE589910 NKA589892:NKA589910 NTW589892:NTW589910 ODS589892:ODS589910 ONO589892:ONO589910 OXK589892:OXK589910 PHG589892:PHG589910 PRC589892:PRC589910 QAY589892:QAY589910 QKU589892:QKU589910 QUQ589892:QUQ589910 REM589892:REM589910 ROI589892:ROI589910 RYE589892:RYE589910 SIA589892:SIA589910 SRW589892:SRW589910 TBS589892:TBS589910 TLO589892:TLO589910 TVK589892:TVK589910 UFG589892:UFG589910 UPC589892:UPC589910 UYY589892:UYY589910 VIU589892:VIU589910 VSQ589892:VSQ589910 WCM589892:WCM589910 WMI589892:WMI589910 WWE589892:WWE589910 JS655428:JS655446 TO655428:TO655446 ADK655428:ADK655446 ANG655428:ANG655446 AXC655428:AXC655446 BGY655428:BGY655446 BQU655428:BQU655446 CAQ655428:CAQ655446 CKM655428:CKM655446 CUI655428:CUI655446 DEE655428:DEE655446 DOA655428:DOA655446 DXW655428:DXW655446 EHS655428:EHS655446 ERO655428:ERO655446 FBK655428:FBK655446 FLG655428:FLG655446 FVC655428:FVC655446 GEY655428:GEY655446 GOU655428:GOU655446 GYQ655428:GYQ655446 HIM655428:HIM655446 HSI655428:HSI655446 ICE655428:ICE655446 IMA655428:IMA655446 IVW655428:IVW655446 JFS655428:JFS655446 JPO655428:JPO655446 JZK655428:JZK655446 KJG655428:KJG655446 KTC655428:KTC655446 LCY655428:LCY655446 LMU655428:LMU655446 LWQ655428:LWQ655446 MGM655428:MGM655446 MQI655428:MQI655446 NAE655428:NAE655446 NKA655428:NKA655446 NTW655428:NTW655446 ODS655428:ODS655446 ONO655428:ONO655446 OXK655428:OXK655446 PHG655428:PHG655446 PRC655428:PRC655446 QAY655428:QAY655446 QKU655428:QKU655446 QUQ655428:QUQ655446 REM655428:REM655446 ROI655428:ROI655446 RYE655428:RYE655446 SIA655428:SIA655446 SRW655428:SRW655446 TBS655428:TBS655446 TLO655428:TLO655446 TVK655428:TVK655446 UFG655428:UFG655446 UPC655428:UPC655446 UYY655428:UYY655446 VIU655428:VIU655446 VSQ655428:VSQ655446 WCM655428:WCM655446 WMI655428:WMI655446 WWE655428:WWE655446 JS720964:JS720982 TO720964:TO720982 ADK720964:ADK720982 ANG720964:ANG720982 AXC720964:AXC720982 BGY720964:BGY720982 BQU720964:BQU720982 CAQ720964:CAQ720982 CKM720964:CKM720982 CUI720964:CUI720982 DEE720964:DEE720982 DOA720964:DOA720982 DXW720964:DXW720982 EHS720964:EHS720982 ERO720964:ERO720982 FBK720964:FBK720982 FLG720964:FLG720982 FVC720964:FVC720982 GEY720964:GEY720982 GOU720964:GOU720982 GYQ720964:GYQ720982 HIM720964:HIM720982 HSI720964:HSI720982 ICE720964:ICE720982 IMA720964:IMA720982 IVW720964:IVW720982 JFS720964:JFS720982 JPO720964:JPO720982 JZK720964:JZK720982 KJG720964:KJG720982 KTC720964:KTC720982 LCY720964:LCY720982 LMU720964:LMU720982 LWQ720964:LWQ720982 MGM720964:MGM720982 MQI720964:MQI720982 NAE720964:NAE720982 NKA720964:NKA720982 NTW720964:NTW720982 ODS720964:ODS720982 ONO720964:ONO720982 OXK720964:OXK720982 PHG720964:PHG720982 PRC720964:PRC720982 QAY720964:QAY720982 QKU720964:QKU720982 QUQ720964:QUQ720982 REM720964:REM720982 ROI720964:ROI720982 RYE720964:RYE720982 SIA720964:SIA720982 SRW720964:SRW720982 TBS720964:TBS720982 TLO720964:TLO720982 TVK720964:TVK720982 UFG720964:UFG720982 UPC720964:UPC720982 UYY720964:UYY720982 VIU720964:VIU720982 VSQ720964:VSQ720982 WCM720964:WCM720982 WMI720964:WMI720982 WWE720964:WWE720982 JS786500:JS786518 TO786500:TO786518 ADK786500:ADK786518 ANG786500:ANG786518 AXC786500:AXC786518 BGY786500:BGY786518 BQU786500:BQU786518 CAQ786500:CAQ786518 CKM786500:CKM786518 CUI786500:CUI786518 DEE786500:DEE786518 DOA786500:DOA786518 DXW786500:DXW786518 EHS786500:EHS786518 ERO786500:ERO786518 FBK786500:FBK786518 FLG786500:FLG786518 FVC786500:FVC786518 GEY786500:GEY786518 GOU786500:GOU786518 GYQ786500:GYQ786518 HIM786500:HIM786518 HSI786500:HSI786518 ICE786500:ICE786518 IMA786500:IMA786518 IVW786500:IVW786518 JFS786500:JFS786518 JPO786500:JPO786518 JZK786500:JZK786518 KJG786500:KJG786518 KTC786500:KTC786518 LCY786500:LCY786518 LMU786500:LMU786518 LWQ786500:LWQ786518 MGM786500:MGM786518 MQI786500:MQI786518 NAE786500:NAE786518 NKA786500:NKA786518 NTW786500:NTW786518 ODS786500:ODS786518 ONO786500:ONO786518 OXK786500:OXK786518 PHG786500:PHG786518 PRC786500:PRC786518 QAY786500:QAY786518 QKU786500:QKU786518 QUQ786500:QUQ786518 REM786500:REM786518 ROI786500:ROI786518 RYE786500:RYE786518 SIA786500:SIA786518 SRW786500:SRW786518 TBS786500:TBS786518 TLO786500:TLO786518 TVK786500:TVK786518 UFG786500:UFG786518 UPC786500:UPC786518 UYY786500:UYY786518 VIU786500:VIU786518 VSQ786500:VSQ786518 WCM786500:WCM786518 WMI786500:WMI786518 WWE786500:WWE786518 JS852036:JS852054 TO852036:TO852054 ADK852036:ADK852054 ANG852036:ANG852054 AXC852036:AXC852054 BGY852036:BGY852054 BQU852036:BQU852054 CAQ852036:CAQ852054 CKM852036:CKM852054 CUI852036:CUI852054 DEE852036:DEE852054 DOA852036:DOA852054 DXW852036:DXW852054 EHS852036:EHS852054 ERO852036:ERO852054 FBK852036:FBK852054 FLG852036:FLG852054 FVC852036:FVC852054 GEY852036:GEY852054 GOU852036:GOU852054 GYQ852036:GYQ852054 HIM852036:HIM852054 HSI852036:HSI852054 ICE852036:ICE852054 IMA852036:IMA852054 IVW852036:IVW852054 JFS852036:JFS852054 JPO852036:JPO852054 JZK852036:JZK852054 KJG852036:KJG852054 KTC852036:KTC852054 LCY852036:LCY852054 LMU852036:LMU852054 LWQ852036:LWQ852054 MGM852036:MGM852054 MQI852036:MQI852054 NAE852036:NAE852054 NKA852036:NKA852054 NTW852036:NTW852054 ODS852036:ODS852054 ONO852036:ONO852054 OXK852036:OXK852054 PHG852036:PHG852054 PRC852036:PRC852054 QAY852036:QAY852054 QKU852036:QKU852054 QUQ852036:QUQ852054 REM852036:REM852054 ROI852036:ROI852054 RYE852036:RYE852054 SIA852036:SIA852054 SRW852036:SRW852054 TBS852036:TBS852054 TLO852036:TLO852054 TVK852036:TVK852054 UFG852036:UFG852054 UPC852036:UPC852054 UYY852036:UYY852054 VIU852036:VIU852054 VSQ852036:VSQ852054 WCM852036:WCM852054 WMI852036:WMI852054 WWE852036:WWE852054 JS917572:JS917590 TO917572:TO917590 ADK917572:ADK917590 ANG917572:ANG917590 AXC917572:AXC917590 BGY917572:BGY917590 BQU917572:BQU917590 CAQ917572:CAQ917590 CKM917572:CKM917590 CUI917572:CUI917590 DEE917572:DEE917590 DOA917572:DOA917590 DXW917572:DXW917590 EHS917572:EHS917590 ERO917572:ERO917590 FBK917572:FBK917590 FLG917572:FLG917590 FVC917572:FVC917590 GEY917572:GEY917590 GOU917572:GOU917590 GYQ917572:GYQ917590 HIM917572:HIM917590 HSI917572:HSI917590 ICE917572:ICE917590 IMA917572:IMA917590 IVW917572:IVW917590 JFS917572:JFS917590 JPO917572:JPO917590 JZK917572:JZK917590 KJG917572:KJG917590 KTC917572:KTC917590 LCY917572:LCY917590 LMU917572:LMU917590 LWQ917572:LWQ917590 MGM917572:MGM917590 MQI917572:MQI917590 NAE917572:NAE917590 NKA917572:NKA917590 NTW917572:NTW917590 ODS917572:ODS917590 ONO917572:ONO917590 OXK917572:OXK917590 PHG917572:PHG917590 PRC917572:PRC917590 QAY917572:QAY917590 QKU917572:QKU917590 QUQ917572:QUQ917590 REM917572:REM917590 ROI917572:ROI917590 RYE917572:RYE917590 SIA917572:SIA917590 SRW917572:SRW917590 TBS917572:TBS917590 TLO917572:TLO917590 TVK917572:TVK917590 UFG917572:UFG917590 UPC917572:UPC917590 UYY917572:UYY917590 VIU917572:VIU917590 VSQ917572:VSQ917590 WCM917572:WCM917590 WMI917572:WMI917590 WWE917572:WWE917590 JS983108:JS983126 TO983108:TO983126 ADK983108:ADK983126 ANG983108:ANG983126 AXC983108:AXC983126 BGY983108:BGY983126 BQU983108:BQU983126 CAQ983108:CAQ983126 CKM983108:CKM983126 CUI983108:CUI983126 DEE983108:DEE983126 DOA983108:DOA983126 DXW983108:DXW983126 EHS983108:EHS983126 ERO983108:ERO983126 FBK983108:FBK983126 FLG983108:FLG983126 FVC983108:FVC983126 GEY983108:GEY983126 GOU983108:GOU983126 GYQ983108:GYQ983126 HIM983108:HIM983126 HSI983108:HSI983126 ICE983108:ICE983126 IMA983108:IMA983126 IVW983108:IVW983126 JFS983108:JFS983126 JPO983108:JPO983126 JZK983108:JZK983126 KJG983108:KJG983126 KTC983108:KTC983126 LCY983108:LCY983126 LMU983108:LMU983126 LWQ983108:LWQ983126 MGM983108:MGM983126 MQI983108:MQI983126 NAE983108:NAE983126 NKA983108:NKA983126 NTW983108:NTW983126 ODS983108:ODS983126 ONO983108:ONO983126 OXK983108:OXK983126 PHG983108:PHG983126 PRC983108:PRC983126 QAY983108:QAY983126 QKU983108:QKU983126 QUQ983108:QUQ983126 REM983108:REM983126 ROI983108:ROI983126 RYE983108:RYE983126 SIA983108:SIA983126 SRW983108:SRW983126 TBS983108:TBS983126 TLO983108:TLO983126 TVK983108:TVK983126 UFG983108:UFG983126 UPC983108:UPC983126 UYY983108:UYY983126 VIU983108:VIU983126 VSQ983108:VSQ983126 WCM983108:WCM983126 ADK32:ADK87 ANG32:ANG87 AXC32:AXC87 BGY32:BGY87 BQU32:BQU87 CAQ32:CAQ87 CKM32:CKM87 CUI32:CUI87 DEE32:DEE87 DOA32:DOA87 DXW32:DXW87 EHS32:EHS87 ERO32:ERO87 FBK32:FBK87 FLG32:FLG87 FVC32:FVC87 GEY32:GEY87 GOU32:GOU87 GYQ32:GYQ87 HIM32:HIM87 HSI32:HSI87 ICE32:ICE87 IMA32:IMA87 IVW32:IVW87 JFS32:JFS87 JPO32:JPO87 JZK32:JZK87 KJG32:KJG87 KTC32:KTC87 LCY32:LCY87 LMU32:LMU87 LWQ32:LWQ87 MGM32:MGM87 MQI32:MQI87 NAE32:NAE87 NKA32:NKA87 NTW32:NTW87 ODS32:ODS87 ONO32:ONO87 OXK32:OXK87 PHG32:PHG87 PRC32:PRC87 QAY32:QAY87 QKU32:QKU87 QUQ32:QUQ87 REM32:REM87 ROI32:ROI87 RYE32:RYE87 SIA32:SIA87 SRW32:SRW87 TBS32:TBS87 TLO32:TLO87 TVK32:TVK87 UFG32:UFG87 UPC32:UPC87 UYY32:UYY87 VIU32:VIU87 VSQ32:VSQ87 WCM32:WCM87 WMI32:WMI87 WWE32:WWE87 JS32:JS87 TO32:TO87">
      <formula1>#REF!</formula1>
    </dataValidation>
    <dataValidation type="list" allowBlank="1" showInputMessage="1" showErrorMessage="1" sqref="WVN983108:WVN983126 WLR983108:WLR983126 C65604:C65622 JB65604:JB65622 SX65604:SX65622 ACT65604:ACT65622 AMP65604:AMP65622 AWL65604:AWL65622 BGH65604:BGH65622 BQD65604:BQD65622 BZZ65604:BZZ65622 CJV65604:CJV65622 CTR65604:CTR65622 DDN65604:DDN65622 DNJ65604:DNJ65622 DXF65604:DXF65622 EHB65604:EHB65622 EQX65604:EQX65622 FAT65604:FAT65622 FKP65604:FKP65622 FUL65604:FUL65622 GEH65604:GEH65622 GOD65604:GOD65622 GXZ65604:GXZ65622 HHV65604:HHV65622 HRR65604:HRR65622 IBN65604:IBN65622 ILJ65604:ILJ65622 IVF65604:IVF65622 JFB65604:JFB65622 JOX65604:JOX65622 JYT65604:JYT65622 KIP65604:KIP65622 KSL65604:KSL65622 LCH65604:LCH65622 LMD65604:LMD65622 LVZ65604:LVZ65622 MFV65604:MFV65622 MPR65604:MPR65622 MZN65604:MZN65622 NJJ65604:NJJ65622 NTF65604:NTF65622 ODB65604:ODB65622 OMX65604:OMX65622 OWT65604:OWT65622 PGP65604:PGP65622 PQL65604:PQL65622 QAH65604:QAH65622 QKD65604:QKD65622 QTZ65604:QTZ65622 RDV65604:RDV65622 RNR65604:RNR65622 RXN65604:RXN65622 SHJ65604:SHJ65622 SRF65604:SRF65622 TBB65604:TBB65622 TKX65604:TKX65622 TUT65604:TUT65622 UEP65604:UEP65622 UOL65604:UOL65622 UYH65604:UYH65622 VID65604:VID65622 VRZ65604:VRZ65622 WBV65604:WBV65622 WLR65604:WLR65622 WVN65604:WVN65622 C131140:C131158 JB131140:JB131158 SX131140:SX131158 ACT131140:ACT131158 AMP131140:AMP131158 AWL131140:AWL131158 BGH131140:BGH131158 BQD131140:BQD131158 BZZ131140:BZZ131158 CJV131140:CJV131158 CTR131140:CTR131158 DDN131140:DDN131158 DNJ131140:DNJ131158 DXF131140:DXF131158 EHB131140:EHB131158 EQX131140:EQX131158 FAT131140:FAT131158 FKP131140:FKP131158 FUL131140:FUL131158 GEH131140:GEH131158 GOD131140:GOD131158 GXZ131140:GXZ131158 HHV131140:HHV131158 HRR131140:HRR131158 IBN131140:IBN131158 ILJ131140:ILJ131158 IVF131140:IVF131158 JFB131140:JFB131158 JOX131140:JOX131158 JYT131140:JYT131158 KIP131140:KIP131158 KSL131140:KSL131158 LCH131140:LCH131158 LMD131140:LMD131158 LVZ131140:LVZ131158 MFV131140:MFV131158 MPR131140:MPR131158 MZN131140:MZN131158 NJJ131140:NJJ131158 NTF131140:NTF131158 ODB131140:ODB131158 OMX131140:OMX131158 OWT131140:OWT131158 PGP131140:PGP131158 PQL131140:PQL131158 QAH131140:QAH131158 QKD131140:QKD131158 QTZ131140:QTZ131158 RDV131140:RDV131158 RNR131140:RNR131158 RXN131140:RXN131158 SHJ131140:SHJ131158 SRF131140:SRF131158 TBB131140:TBB131158 TKX131140:TKX131158 TUT131140:TUT131158 UEP131140:UEP131158 UOL131140:UOL131158 UYH131140:UYH131158 VID131140:VID131158 VRZ131140:VRZ131158 WBV131140:WBV131158 WLR131140:WLR131158 WVN131140:WVN131158 C196676:C196694 JB196676:JB196694 SX196676:SX196694 ACT196676:ACT196694 AMP196676:AMP196694 AWL196676:AWL196694 BGH196676:BGH196694 BQD196676:BQD196694 BZZ196676:BZZ196694 CJV196676:CJV196694 CTR196676:CTR196694 DDN196676:DDN196694 DNJ196676:DNJ196694 DXF196676:DXF196694 EHB196676:EHB196694 EQX196676:EQX196694 FAT196676:FAT196694 FKP196676:FKP196694 FUL196676:FUL196694 GEH196676:GEH196694 GOD196676:GOD196694 GXZ196676:GXZ196694 HHV196676:HHV196694 HRR196676:HRR196694 IBN196676:IBN196694 ILJ196676:ILJ196694 IVF196676:IVF196694 JFB196676:JFB196694 JOX196676:JOX196694 JYT196676:JYT196694 KIP196676:KIP196694 KSL196676:KSL196694 LCH196676:LCH196694 LMD196676:LMD196694 LVZ196676:LVZ196694 MFV196676:MFV196694 MPR196676:MPR196694 MZN196676:MZN196694 NJJ196676:NJJ196694 NTF196676:NTF196694 ODB196676:ODB196694 OMX196676:OMX196694 OWT196676:OWT196694 PGP196676:PGP196694 PQL196676:PQL196694 QAH196676:QAH196694 QKD196676:QKD196694 QTZ196676:QTZ196694 RDV196676:RDV196694 RNR196676:RNR196694 RXN196676:RXN196694 SHJ196676:SHJ196694 SRF196676:SRF196694 TBB196676:TBB196694 TKX196676:TKX196694 TUT196676:TUT196694 UEP196676:UEP196694 UOL196676:UOL196694 UYH196676:UYH196694 VID196676:VID196694 VRZ196676:VRZ196694 WBV196676:WBV196694 WLR196676:WLR196694 WVN196676:WVN196694 C262212:C262230 JB262212:JB262230 SX262212:SX262230 ACT262212:ACT262230 AMP262212:AMP262230 AWL262212:AWL262230 BGH262212:BGH262230 BQD262212:BQD262230 BZZ262212:BZZ262230 CJV262212:CJV262230 CTR262212:CTR262230 DDN262212:DDN262230 DNJ262212:DNJ262230 DXF262212:DXF262230 EHB262212:EHB262230 EQX262212:EQX262230 FAT262212:FAT262230 FKP262212:FKP262230 FUL262212:FUL262230 GEH262212:GEH262230 GOD262212:GOD262230 GXZ262212:GXZ262230 HHV262212:HHV262230 HRR262212:HRR262230 IBN262212:IBN262230 ILJ262212:ILJ262230 IVF262212:IVF262230 JFB262212:JFB262230 JOX262212:JOX262230 JYT262212:JYT262230 KIP262212:KIP262230 KSL262212:KSL262230 LCH262212:LCH262230 LMD262212:LMD262230 LVZ262212:LVZ262230 MFV262212:MFV262230 MPR262212:MPR262230 MZN262212:MZN262230 NJJ262212:NJJ262230 NTF262212:NTF262230 ODB262212:ODB262230 OMX262212:OMX262230 OWT262212:OWT262230 PGP262212:PGP262230 PQL262212:PQL262230 QAH262212:QAH262230 QKD262212:QKD262230 QTZ262212:QTZ262230 RDV262212:RDV262230 RNR262212:RNR262230 RXN262212:RXN262230 SHJ262212:SHJ262230 SRF262212:SRF262230 TBB262212:TBB262230 TKX262212:TKX262230 TUT262212:TUT262230 UEP262212:UEP262230 UOL262212:UOL262230 UYH262212:UYH262230 VID262212:VID262230 VRZ262212:VRZ262230 WBV262212:WBV262230 WLR262212:WLR262230 WVN262212:WVN262230 C327748:C327766 JB327748:JB327766 SX327748:SX327766 ACT327748:ACT327766 AMP327748:AMP327766 AWL327748:AWL327766 BGH327748:BGH327766 BQD327748:BQD327766 BZZ327748:BZZ327766 CJV327748:CJV327766 CTR327748:CTR327766 DDN327748:DDN327766 DNJ327748:DNJ327766 DXF327748:DXF327766 EHB327748:EHB327766 EQX327748:EQX327766 FAT327748:FAT327766 FKP327748:FKP327766 FUL327748:FUL327766 GEH327748:GEH327766 GOD327748:GOD327766 GXZ327748:GXZ327766 HHV327748:HHV327766 HRR327748:HRR327766 IBN327748:IBN327766 ILJ327748:ILJ327766 IVF327748:IVF327766 JFB327748:JFB327766 JOX327748:JOX327766 JYT327748:JYT327766 KIP327748:KIP327766 KSL327748:KSL327766 LCH327748:LCH327766 LMD327748:LMD327766 LVZ327748:LVZ327766 MFV327748:MFV327766 MPR327748:MPR327766 MZN327748:MZN327766 NJJ327748:NJJ327766 NTF327748:NTF327766 ODB327748:ODB327766 OMX327748:OMX327766 OWT327748:OWT327766 PGP327748:PGP327766 PQL327748:PQL327766 QAH327748:QAH327766 QKD327748:QKD327766 QTZ327748:QTZ327766 RDV327748:RDV327766 RNR327748:RNR327766 RXN327748:RXN327766 SHJ327748:SHJ327766 SRF327748:SRF327766 TBB327748:TBB327766 TKX327748:TKX327766 TUT327748:TUT327766 UEP327748:UEP327766 UOL327748:UOL327766 UYH327748:UYH327766 VID327748:VID327766 VRZ327748:VRZ327766 WBV327748:WBV327766 WLR327748:WLR327766 WVN327748:WVN327766 C393284:C393302 JB393284:JB393302 SX393284:SX393302 ACT393284:ACT393302 AMP393284:AMP393302 AWL393284:AWL393302 BGH393284:BGH393302 BQD393284:BQD393302 BZZ393284:BZZ393302 CJV393284:CJV393302 CTR393284:CTR393302 DDN393284:DDN393302 DNJ393284:DNJ393302 DXF393284:DXF393302 EHB393284:EHB393302 EQX393284:EQX393302 FAT393284:FAT393302 FKP393284:FKP393302 FUL393284:FUL393302 GEH393284:GEH393302 GOD393284:GOD393302 GXZ393284:GXZ393302 HHV393284:HHV393302 HRR393284:HRR393302 IBN393284:IBN393302 ILJ393284:ILJ393302 IVF393284:IVF393302 JFB393284:JFB393302 JOX393284:JOX393302 JYT393284:JYT393302 KIP393284:KIP393302 KSL393284:KSL393302 LCH393284:LCH393302 LMD393284:LMD393302 LVZ393284:LVZ393302 MFV393284:MFV393302 MPR393284:MPR393302 MZN393284:MZN393302 NJJ393284:NJJ393302 NTF393284:NTF393302 ODB393284:ODB393302 OMX393284:OMX393302 OWT393284:OWT393302 PGP393284:PGP393302 PQL393284:PQL393302 QAH393284:QAH393302 QKD393284:QKD393302 QTZ393284:QTZ393302 RDV393284:RDV393302 RNR393284:RNR393302 RXN393284:RXN393302 SHJ393284:SHJ393302 SRF393284:SRF393302 TBB393284:TBB393302 TKX393284:TKX393302 TUT393284:TUT393302 UEP393284:UEP393302 UOL393284:UOL393302 UYH393284:UYH393302 VID393284:VID393302 VRZ393284:VRZ393302 WBV393284:WBV393302 WLR393284:WLR393302 WVN393284:WVN393302 C458820:C458838 JB458820:JB458838 SX458820:SX458838 ACT458820:ACT458838 AMP458820:AMP458838 AWL458820:AWL458838 BGH458820:BGH458838 BQD458820:BQD458838 BZZ458820:BZZ458838 CJV458820:CJV458838 CTR458820:CTR458838 DDN458820:DDN458838 DNJ458820:DNJ458838 DXF458820:DXF458838 EHB458820:EHB458838 EQX458820:EQX458838 FAT458820:FAT458838 FKP458820:FKP458838 FUL458820:FUL458838 GEH458820:GEH458838 GOD458820:GOD458838 GXZ458820:GXZ458838 HHV458820:HHV458838 HRR458820:HRR458838 IBN458820:IBN458838 ILJ458820:ILJ458838 IVF458820:IVF458838 JFB458820:JFB458838 JOX458820:JOX458838 JYT458820:JYT458838 KIP458820:KIP458838 KSL458820:KSL458838 LCH458820:LCH458838 LMD458820:LMD458838 LVZ458820:LVZ458838 MFV458820:MFV458838 MPR458820:MPR458838 MZN458820:MZN458838 NJJ458820:NJJ458838 NTF458820:NTF458838 ODB458820:ODB458838 OMX458820:OMX458838 OWT458820:OWT458838 PGP458820:PGP458838 PQL458820:PQL458838 QAH458820:QAH458838 QKD458820:QKD458838 QTZ458820:QTZ458838 RDV458820:RDV458838 RNR458820:RNR458838 RXN458820:RXN458838 SHJ458820:SHJ458838 SRF458820:SRF458838 TBB458820:TBB458838 TKX458820:TKX458838 TUT458820:TUT458838 UEP458820:UEP458838 UOL458820:UOL458838 UYH458820:UYH458838 VID458820:VID458838 VRZ458820:VRZ458838 WBV458820:WBV458838 WLR458820:WLR458838 WVN458820:WVN458838 C524356:C524374 JB524356:JB524374 SX524356:SX524374 ACT524356:ACT524374 AMP524356:AMP524374 AWL524356:AWL524374 BGH524356:BGH524374 BQD524356:BQD524374 BZZ524356:BZZ524374 CJV524356:CJV524374 CTR524356:CTR524374 DDN524356:DDN524374 DNJ524356:DNJ524374 DXF524356:DXF524374 EHB524356:EHB524374 EQX524356:EQX524374 FAT524356:FAT524374 FKP524356:FKP524374 FUL524356:FUL524374 GEH524356:GEH524374 GOD524356:GOD524374 GXZ524356:GXZ524374 HHV524356:HHV524374 HRR524356:HRR524374 IBN524356:IBN524374 ILJ524356:ILJ524374 IVF524356:IVF524374 JFB524356:JFB524374 JOX524356:JOX524374 JYT524356:JYT524374 KIP524356:KIP524374 KSL524356:KSL524374 LCH524356:LCH524374 LMD524356:LMD524374 LVZ524356:LVZ524374 MFV524356:MFV524374 MPR524356:MPR524374 MZN524356:MZN524374 NJJ524356:NJJ524374 NTF524356:NTF524374 ODB524356:ODB524374 OMX524356:OMX524374 OWT524356:OWT524374 PGP524356:PGP524374 PQL524356:PQL524374 QAH524356:QAH524374 QKD524356:QKD524374 QTZ524356:QTZ524374 RDV524356:RDV524374 RNR524356:RNR524374 RXN524356:RXN524374 SHJ524356:SHJ524374 SRF524356:SRF524374 TBB524356:TBB524374 TKX524356:TKX524374 TUT524356:TUT524374 UEP524356:UEP524374 UOL524356:UOL524374 UYH524356:UYH524374 VID524356:VID524374 VRZ524356:VRZ524374 WBV524356:WBV524374 WLR524356:WLR524374 WVN524356:WVN524374 C589892:C589910 JB589892:JB589910 SX589892:SX589910 ACT589892:ACT589910 AMP589892:AMP589910 AWL589892:AWL589910 BGH589892:BGH589910 BQD589892:BQD589910 BZZ589892:BZZ589910 CJV589892:CJV589910 CTR589892:CTR589910 DDN589892:DDN589910 DNJ589892:DNJ589910 DXF589892:DXF589910 EHB589892:EHB589910 EQX589892:EQX589910 FAT589892:FAT589910 FKP589892:FKP589910 FUL589892:FUL589910 GEH589892:GEH589910 GOD589892:GOD589910 GXZ589892:GXZ589910 HHV589892:HHV589910 HRR589892:HRR589910 IBN589892:IBN589910 ILJ589892:ILJ589910 IVF589892:IVF589910 JFB589892:JFB589910 JOX589892:JOX589910 JYT589892:JYT589910 KIP589892:KIP589910 KSL589892:KSL589910 LCH589892:LCH589910 LMD589892:LMD589910 LVZ589892:LVZ589910 MFV589892:MFV589910 MPR589892:MPR589910 MZN589892:MZN589910 NJJ589892:NJJ589910 NTF589892:NTF589910 ODB589892:ODB589910 OMX589892:OMX589910 OWT589892:OWT589910 PGP589892:PGP589910 PQL589892:PQL589910 QAH589892:QAH589910 QKD589892:QKD589910 QTZ589892:QTZ589910 RDV589892:RDV589910 RNR589892:RNR589910 RXN589892:RXN589910 SHJ589892:SHJ589910 SRF589892:SRF589910 TBB589892:TBB589910 TKX589892:TKX589910 TUT589892:TUT589910 UEP589892:UEP589910 UOL589892:UOL589910 UYH589892:UYH589910 VID589892:VID589910 VRZ589892:VRZ589910 WBV589892:WBV589910 WLR589892:WLR589910 WVN589892:WVN589910 C655428:C655446 JB655428:JB655446 SX655428:SX655446 ACT655428:ACT655446 AMP655428:AMP655446 AWL655428:AWL655446 BGH655428:BGH655446 BQD655428:BQD655446 BZZ655428:BZZ655446 CJV655428:CJV655446 CTR655428:CTR655446 DDN655428:DDN655446 DNJ655428:DNJ655446 DXF655428:DXF655446 EHB655428:EHB655446 EQX655428:EQX655446 FAT655428:FAT655446 FKP655428:FKP655446 FUL655428:FUL655446 GEH655428:GEH655446 GOD655428:GOD655446 GXZ655428:GXZ655446 HHV655428:HHV655446 HRR655428:HRR655446 IBN655428:IBN655446 ILJ655428:ILJ655446 IVF655428:IVF655446 JFB655428:JFB655446 JOX655428:JOX655446 JYT655428:JYT655446 KIP655428:KIP655446 KSL655428:KSL655446 LCH655428:LCH655446 LMD655428:LMD655446 LVZ655428:LVZ655446 MFV655428:MFV655446 MPR655428:MPR655446 MZN655428:MZN655446 NJJ655428:NJJ655446 NTF655428:NTF655446 ODB655428:ODB655446 OMX655428:OMX655446 OWT655428:OWT655446 PGP655428:PGP655446 PQL655428:PQL655446 QAH655428:QAH655446 QKD655428:QKD655446 QTZ655428:QTZ655446 RDV655428:RDV655446 RNR655428:RNR655446 RXN655428:RXN655446 SHJ655428:SHJ655446 SRF655428:SRF655446 TBB655428:TBB655446 TKX655428:TKX655446 TUT655428:TUT655446 UEP655428:UEP655446 UOL655428:UOL655446 UYH655428:UYH655446 VID655428:VID655446 VRZ655428:VRZ655446 WBV655428:WBV655446 WLR655428:WLR655446 WVN655428:WVN655446 C720964:C720982 JB720964:JB720982 SX720964:SX720982 ACT720964:ACT720982 AMP720964:AMP720982 AWL720964:AWL720982 BGH720964:BGH720982 BQD720964:BQD720982 BZZ720964:BZZ720982 CJV720964:CJV720982 CTR720964:CTR720982 DDN720964:DDN720982 DNJ720964:DNJ720982 DXF720964:DXF720982 EHB720964:EHB720982 EQX720964:EQX720982 FAT720964:FAT720982 FKP720964:FKP720982 FUL720964:FUL720982 GEH720964:GEH720982 GOD720964:GOD720982 GXZ720964:GXZ720982 HHV720964:HHV720982 HRR720964:HRR720982 IBN720964:IBN720982 ILJ720964:ILJ720982 IVF720964:IVF720982 JFB720964:JFB720982 JOX720964:JOX720982 JYT720964:JYT720982 KIP720964:KIP720982 KSL720964:KSL720982 LCH720964:LCH720982 LMD720964:LMD720982 LVZ720964:LVZ720982 MFV720964:MFV720982 MPR720964:MPR720982 MZN720964:MZN720982 NJJ720964:NJJ720982 NTF720964:NTF720982 ODB720964:ODB720982 OMX720964:OMX720982 OWT720964:OWT720982 PGP720964:PGP720982 PQL720964:PQL720982 QAH720964:QAH720982 QKD720964:QKD720982 QTZ720964:QTZ720982 RDV720964:RDV720982 RNR720964:RNR720982 RXN720964:RXN720982 SHJ720964:SHJ720982 SRF720964:SRF720982 TBB720964:TBB720982 TKX720964:TKX720982 TUT720964:TUT720982 UEP720964:UEP720982 UOL720964:UOL720982 UYH720964:UYH720982 VID720964:VID720982 VRZ720964:VRZ720982 WBV720964:WBV720982 WLR720964:WLR720982 WVN720964:WVN720982 C786500:C786518 JB786500:JB786518 SX786500:SX786518 ACT786500:ACT786518 AMP786500:AMP786518 AWL786500:AWL786518 BGH786500:BGH786518 BQD786500:BQD786518 BZZ786500:BZZ786518 CJV786500:CJV786518 CTR786500:CTR786518 DDN786500:DDN786518 DNJ786500:DNJ786518 DXF786500:DXF786518 EHB786500:EHB786518 EQX786500:EQX786518 FAT786500:FAT786518 FKP786500:FKP786518 FUL786500:FUL786518 GEH786500:GEH786518 GOD786500:GOD786518 GXZ786500:GXZ786518 HHV786500:HHV786518 HRR786500:HRR786518 IBN786500:IBN786518 ILJ786500:ILJ786518 IVF786500:IVF786518 JFB786500:JFB786518 JOX786500:JOX786518 JYT786500:JYT786518 KIP786500:KIP786518 KSL786500:KSL786518 LCH786500:LCH786518 LMD786500:LMD786518 LVZ786500:LVZ786518 MFV786500:MFV786518 MPR786500:MPR786518 MZN786500:MZN786518 NJJ786500:NJJ786518 NTF786500:NTF786518 ODB786500:ODB786518 OMX786500:OMX786518 OWT786500:OWT786518 PGP786500:PGP786518 PQL786500:PQL786518 QAH786500:QAH786518 QKD786500:QKD786518 QTZ786500:QTZ786518 RDV786500:RDV786518 RNR786500:RNR786518 RXN786500:RXN786518 SHJ786500:SHJ786518 SRF786500:SRF786518 TBB786500:TBB786518 TKX786500:TKX786518 TUT786500:TUT786518 UEP786500:UEP786518 UOL786500:UOL786518 UYH786500:UYH786518 VID786500:VID786518 VRZ786500:VRZ786518 WBV786500:WBV786518 WLR786500:WLR786518 WVN786500:WVN786518 C852036:C852054 JB852036:JB852054 SX852036:SX852054 ACT852036:ACT852054 AMP852036:AMP852054 AWL852036:AWL852054 BGH852036:BGH852054 BQD852036:BQD852054 BZZ852036:BZZ852054 CJV852036:CJV852054 CTR852036:CTR852054 DDN852036:DDN852054 DNJ852036:DNJ852054 DXF852036:DXF852054 EHB852036:EHB852054 EQX852036:EQX852054 FAT852036:FAT852054 FKP852036:FKP852054 FUL852036:FUL852054 GEH852036:GEH852054 GOD852036:GOD852054 GXZ852036:GXZ852054 HHV852036:HHV852054 HRR852036:HRR852054 IBN852036:IBN852054 ILJ852036:ILJ852054 IVF852036:IVF852054 JFB852036:JFB852054 JOX852036:JOX852054 JYT852036:JYT852054 KIP852036:KIP852054 KSL852036:KSL852054 LCH852036:LCH852054 LMD852036:LMD852054 LVZ852036:LVZ852054 MFV852036:MFV852054 MPR852036:MPR852054 MZN852036:MZN852054 NJJ852036:NJJ852054 NTF852036:NTF852054 ODB852036:ODB852054 OMX852036:OMX852054 OWT852036:OWT852054 PGP852036:PGP852054 PQL852036:PQL852054 QAH852036:QAH852054 QKD852036:QKD852054 QTZ852036:QTZ852054 RDV852036:RDV852054 RNR852036:RNR852054 RXN852036:RXN852054 SHJ852036:SHJ852054 SRF852036:SRF852054 TBB852036:TBB852054 TKX852036:TKX852054 TUT852036:TUT852054 UEP852036:UEP852054 UOL852036:UOL852054 UYH852036:UYH852054 VID852036:VID852054 VRZ852036:VRZ852054 WBV852036:WBV852054 WLR852036:WLR852054 WVN852036:WVN852054 C917572:C917590 JB917572:JB917590 SX917572:SX917590 ACT917572:ACT917590 AMP917572:AMP917590 AWL917572:AWL917590 BGH917572:BGH917590 BQD917572:BQD917590 BZZ917572:BZZ917590 CJV917572:CJV917590 CTR917572:CTR917590 DDN917572:DDN917590 DNJ917572:DNJ917590 DXF917572:DXF917590 EHB917572:EHB917590 EQX917572:EQX917590 FAT917572:FAT917590 FKP917572:FKP917590 FUL917572:FUL917590 GEH917572:GEH917590 GOD917572:GOD917590 GXZ917572:GXZ917590 HHV917572:HHV917590 HRR917572:HRR917590 IBN917572:IBN917590 ILJ917572:ILJ917590 IVF917572:IVF917590 JFB917572:JFB917590 JOX917572:JOX917590 JYT917572:JYT917590 KIP917572:KIP917590 KSL917572:KSL917590 LCH917572:LCH917590 LMD917572:LMD917590 LVZ917572:LVZ917590 MFV917572:MFV917590 MPR917572:MPR917590 MZN917572:MZN917590 NJJ917572:NJJ917590 NTF917572:NTF917590 ODB917572:ODB917590 OMX917572:OMX917590 OWT917572:OWT917590 PGP917572:PGP917590 PQL917572:PQL917590 QAH917572:QAH917590 QKD917572:QKD917590 QTZ917572:QTZ917590 RDV917572:RDV917590 RNR917572:RNR917590 RXN917572:RXN917590 SHJ917572:SHJ917590 SRF917572:SRF917590 TBB917572:TBB917590 TKX917572:TKX917590 TUT917572:TUT917590 UEP917572:UEP917590 UOL917572:UOL917590 UYH917572:UYH917590 VID917572:VID917590 VRZ917572:VRZ917590 WBV917572:WBV917590 WLR917572:WLR917590 WVN917572:WVN917590 C983108:C983126 JB983108:JB983126 SX983108:SX983126 ACT983108:ACT983126 AMP983108:AMP983126 AWL983108:AWL983126 BGH983108:BGH983126 BQD983108:BQD983126 BZZ983108:BZZ983126 CJV983108:CJV983126 CTR983108:CTR983126 DDN983108:DDN983126 DNJ983108:DNJ983126 DXF983108:DXF983126 EHB983108:EHB983126 EQX983108:EQX983126 FAT983108:FAT983126 FKP983108:FKP983126 FUL983108:FUL983126 GEH983108:GEH983126 GOD983108:GOD983126 GXZ983108:GXZ983126 HHV983108:HHV983126 HRR983108:HRR983126 IBN983108:IBN983126 ILJ983108:ILJ983126 IVF983108:IVF983126 JFB983108:JFB983126 JOX983108:JOX983126 JYT983108:JYT983126 KIP983108:KIP983126 KSL983108:KSL983126 LCH983108:LCH983126 LMD983108:LMD983126 LVZ983108:LVZ983126 MFV983108:MFV983126 MPR983108:MPR983126 MZN983108:MZN983126 NJJ983108:NJJ983126 NTF983108:NTF983126 ODB983108:ODB983126 OMX983108:OMX983126 OWT983108:OWT983126 PGP983108:PGP983126 PQL983108:PQL983126 QAH983108:QAH983126 QKD983108:QKD983126 QTZ983108:QTZ983126 RDV983108:RDV983126 RNR983108:RNR983126 RXN983108:RXN983126 SHJ983108:SHJ983126 SRF983108:SRF983126 TBB983108:TBB983126 TKX983108:TKX983126 TUT983108:TUT983126 UEP983108:UEP983126 UOL983108:UOL983126 UYH983108:UYH983126 VID983108:VID983126 VRZ983108:VRZ983126 WBV983108:WBV983126 ACT32:ACT87 AMP32:AMP87 AWL32:AWL87 BGH32:BGH87 BQD32:BQD87 BZZ32:BZZ87 CJV32:CJV87 CTR32:CTR87 DDN32:DDN87 DNJ32:DNJ87 DXF32:DXF87 EHB32:EHB87 EQX32:EQX87 FAT32:FAT87 FKP32:FKP87 FUL32:FUL87 GEH32:GEH87 GOD32:GOD87 GXZ32:GXZ87 HHV32:HHV87 HRR32:HRR87 IBN32:IBN87 ILJ32:ILJ87 IVF32:IVF87 JFB32:JFB87 JOX32:JOX87 JYT32:JYT87 KIP32:KIP87 KSL32:KSL87 LCH32:LCH87 LMD32:LMD87 LVZ32:LVZ87 MFV32:MFV87 MPR32:MPR87 MZN32:MZN87 NJJ32:NJJ87 NTF32:NTF87 ODB32:ODB87 OMX32:OMX87 OWT32:OWT87 PGP32:PGP87 PQL32:PQL87 QAH32:QAH87 QKD32:QKD87 QTZ32:QTZ87 RDV32:RDV87 RNR32:RNR87 RXN32:RXN87 SHJ32:SHJ87 SRF32:SRF87 TBB32:TBB87 TKX32:TKX87 TUT32:TUT87 UEP32:UEP87 UOL32:UOL87 UYH32:UYH87 VID32:VID87 VRZ32:VRZ87 WBV32:WBV87 WLR32:WLR87 WVN32:WVN87 JB32:JB87 SX32:SX87">
      <formula1>$C$5:$C$6</formula1>
    </dataValidation>
    <dataValidation allowBlank="1" showErrorMessage="1" promptTitle="Impact" prompt="The severity of the risk's effect on the project objectives" sqref="R38:S38 R45:S45 R52:S52 R59:S59 R66:S66 R73:S73 R80:S80 R87:S87"/>
    <dataValidation type="list" allowBlank="1" showInputMessage="1" showErrorMessage="1" sqref="I32 I39 I46 I53 I60 I67 I74 I81">
      <formula1>$I$4:$I$23</formula1>
    </dataValidation>
  </dataValidations>
  <printOptions horizontalCentered="1"/>
  <pageMargins left="0.196850393700787" right="0.23622047244094499" top="0.74803149606299202" bottom="0.74803149606299202" header="0.31496062992126" footer="0.31496062992126"/>
  <pageSetup paperSize="8" scale="61" orientation="landscape" r:id="rId1"/>
  <rowBreaks count="1" manualBreakCount="1"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data sheet new</vt:lpstr>
      <vt:lpstr>'data sheet new'!Opportunity</vt:lpstr>
      <vt:lpstr>'data sheet new'!Print_Area</vt:lpstr>
      <vt:lpstr>'data sheet new'!Th_or_op</vt:lpstr>
      <vt:lpstr>'data sheet new'!Threat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amr mossalam</dc:creator>
  <cp:lastModifiedBy>Dr. amr mossalam</cp:lastModifiedBy>
  <dcterms:created xsi:type="dcterms:W3CDTF">2012-10-21T10:15:05Z</dcterms:created>
  <dcterms:modified xsi:type="dcterms:W3CDTF">2012-11-22T06:02:15Z</dcterms:modified>
</cp:coreProperties>
</file>